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agistrát\Odbor dopravy 2016\Veřejné zakázky\11. VZ údržba - 8 let\7. SDZ\"/>
    </mc:Choice>
  </mc:AlternateContent>
  <bookViews>
    <workbookView xWindow="0" yWindow="0" windowWidth="20490" windowHeight="7515" activeTab="3"/>
  </bookViews>
  <sheets>
    <sheet name="JC_SDZ_TDZ_HČ" sheetId="7" r:id="rId1"/>
    <sheet name="JC_SDZ_PDZ_HČ" sheetId="8" r:id="rId2"/>
    <sheet name="JC_SDZ_TDZ_VČ" sheetId="9" r:id="rId3"/>
    <sheet name="JC_SDZ_PDZ_VČ" sheetId="10" r:id="rId4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10" l="1"/>
  <c r="H17" i="10"/>
  <c r="H14" i="10"/>
  <c r="H13" i="10"/>
  <c r="H12" i="10"/>
  <c r="H11" i="10"/>
  <c r="H10" i="10"/>
  <c r="H9" i="10"/>
  <c r="H8" i="10"/>
  <c r="H40" i="9"/>
  <c r="H15" i="9"/>
  <c r="H44" i="9"/>
  <c r="H43" i="9"/>
  <c r="H42" i="9"/>
  <c r="H41" i="9"/>
  <c r="H39" i="9"/>
  <c r="H38" i="9"/>
  <c r="H37" i="9"/>
  <c r="H36" i="9"/>
  <c r="H35" i="9"/>
  <c r="H34" i="9"/>
  <c r="H33" i="9"/>
  <c r="H31" i="9"/>
  <c r="H30" i="9"/>
  <c r="H29" i="9"/>
  <c r="H28" i="9"/>
  <c r="H27" i="9"/>
  <c r="H26" i="9"/>
  <c r="H45" i="9" s="1"/>
  <c r="H47" i="9" s="1"/>
  <c r="H25" i="9"/>
  <c r="H23" i="9"/>
  <c r="H22" i="9"/>
  <c r="H20" i="9"/>
  <c r="H19" i="9"/>
  <c r="H18" i="9"/>
  <c r="H17" i="9"/>
  <c r="H16" i="9"/>
  <c r="H14" i="9"/>
  <c r="H13" i="9"/>
  <c r="H12" i="9"/>
  <c r="H11" i="9"/>
  <c r="H10" i="9"/>
  <c r="H9" i="9"/>
  <c r="H8" i="9"/>
  <c r="H22" i="10" l="1"/>
  <c r="H19" i="10"/>
  <c r="H15" i="10"/>
  <c r="H21" i="10" s="1"/>
  <c r="H18" i="8"/>
  <c r="H17" i="8"/>
  <c r="H14" i="8"/>
  <c r="H13" i="8"/>
  <c r="H12" i="8"/>
  <c r="H11" i="8"/>
  <c r="H10" i="8"/>
  <c r="H9" i="8"/>
  <c r="H8" i="8"/>
  <c r="H23" i="10" l="1"/>
  <c r="H19" i="8"/>
  <c r="H22" i="8"/>
  <c r="H15" i="8"/>
  <c r="H21" i="8" s="1"/>
  <c r="H19" i="7"/>
  <c r="H42" i="7"/>
  <c r="H41" i="7"/>
  <c r="H40" i="7"/>
  <c r="H39" i="7"/>
  <c r="H38" i="7"/>
  <c r="H37" i="7"/>
  <c r="H36" i="7"/>
  <c r="H35" i="7"/>
  <c r="H34" i="7"/>
  <c r="H33" i="7"/>
  <c r="H32" i="7"/>
  <c r="H30" i="7"/>
  <c r="H29" i="7"/>
  <c r="H28" i="7"/>
  <c r="H27" i="7"/>
  <c r="H26" i="7"/>
  <c r="H25" i="7"/>
  <c r="H24" i="7"/>
  <c r="H18" i="7"/>
  <c r="H22" i="7"/>
  <c r="H21" i="7"/>
  <c r="H17" i="7"/>
  <c r="H14" i="7"/>
  <c r="H13" i="7"/>
  <c r="H12" i="7"/>
  <c r="H23" i="8" l="1"/>
  <c r="H16" i="7"/>
  <c r="H15" i="7"/>
  <c r="H11" i="7"/>
  <c r="H10" i="7"/>
  <c r="H9" i="7"/>
  <c r="H8" i="7"/>
  <c r="H43" i="7" l="1"/>
  <c r="H45" i="7" s="1"/>
</calcChain>
</file>

<file path=xl/sharedStrings.xml><?xml version="1.0" encoding="utf-8"?>
<sst xmlns="http://schemas.openxmlformats.org/spreadsheetml/2006/main" count="222" uniqueCount="56">
  <si>
    <t>Položka</t>
  </si>
  <si>
    <t>Počet MJ</t>
  </si>
  <si>
    <t>Měrná jednotka</t>
  </si>
  <si>
    <t>Jednotková cena bez DPH [VYPLNÍ UCHAZEČ]</t>
  </si>
  <si>
    <t>Cena za vzorové zadání bez DPH</t>
  </si>
  <si>
    <t>Dodávka a instalace SDZ - třída retroreflexe RA1</t>
  </si>
  <si>
    <t>Výstražné dopravní značky</t>
  </si>
  <si>
    <t>ks</t>
  </si>
  <si>
    <t>Značky upracující přednost</t>
  </si>
  <si>
    <t>Zákazové značky</t>
  </si>
  <si>
    <t>Příkazové značky</t>
  </si>
  <si>
    <t>Informativní značky zónové</t>
  </si>
  <si>
    <t>Informativní značky provozní</t>
  </si>
  <si>
    <t>Informativní značky směrové</t>
  </si>
  <si>
    <t>Informativní značky jiné</t>
  </si>
  <si>
    <t>Dodatkové tabulky</t>
  </si>
  <si>
    <t>Určené symboly</t>
  </si>
  <si>
    <t>Dopravní zařízení</t>
  </si>
  <si>
    <t>Dodávka a instalace sloupku pro DZ, spojovací materiál</t>
  </si>
  <si>
    <t>Dodávka a instalace sloupku pro DZ vč. patky</t>
  </si>
  <si>
    <t>Šrouby, matice, podložky, víčkona sloupek</t>
  </si>
  <si>
    <t>soubor</t>
  </si>
  <si>
    <t>Údržba svislého dopravního značení</t>
  </si>
  <si>
    <t>Mytí DZ</t>
  </si>
  <si>
    <t>Opravy DZ</t>
  </si>
  <si>
    <t>Nátěr sloupku</t>
  </si>
  <si>
    <t>Doplnění spojovacího materiálu</t>
  </si>
  <si>
    <t>Oprava sloupku</t>
  </si>
  <si>
    <t>Výměna sloupku</t>
  </si>
  <si>
    <t>Odstranění DZ vč. sloupku a patice</t>
  </si>
  <si>
    <t>Výměna svislého dopravního značení</t>
  </si>
  <si>
    <t>VDZ V 10f jako součást instalace IP 12</t>
  </si>
  <si>
    <t>Tabulka pro výpočet ceny na rok za předpokládané maximální množství prací - Opravy, údržba a změny v systému svislého dopravního značení - Trvalé svislé dopravní značení</t>
  </si>
  <si>
    <t>Celková maximální cena za rok</t>
  </si>
  <si>
    <t>Maximální cena na měsíc</t>
  </si>
  <si>
    <t>Tabulka pro výpočet ceny na rok za předpokládané maximální množství prací - Opravy, údržba a změny v systému svislého dopravního značení - Přechodné svislé dopravní značení</t>
  </si>
  <si>
    <t>Položka (číslo značky)</t>
  </si>
  <si>
    <t>B 1</t>
  </si>
  <si>
    <t>Označování překážek silničního provozu (včetně nosiče značky a podstavce)</t>
  </si>
  <si>
    <t>C 4a</t>
  </si>
  <si>
    <t>C 4b</t>
  </si>
  <si>
    <t>A 7a</t>
  </si>
  <si>
    <t>Z 4a (popř. Z 4d)</t>
  </si>
  <si>
    <t>Z 4b (popř. Z 4e)</t>
  </si>
  <si>
    <t>Z 2a</t>
  </si>
  <si>
    <t>Označování překážek silničního provozu (včetně nosiče značky a podstavce) - maximální cena na měsíc</t>
  </si>
  <si>
    <t>Označování překážek silničního provozu (včetně nosiče značky a podstavce) - celková maximální cena za rok</t>
  </si>
  <si>
    <t>Dopravní značení pro zajištění nucených odtahů - pouze činnosti související s instalací, zdokumentováním, odstraněním a uskladněním značení (značky včetně nosičů jsou v majetku Objednatele)</t>
  </si>
  <si>
    <t>Uskladnění DZ vč. nosičů a podstavců</t>
  </si>
  <si>
    <t>Rozmístění, dokumentace a odstranění DZ</t>
  </si>
  <si>
    <t>Hlavní činnost</t>
  </si>
  <si>
    <t>Dopravní značení pro zajištění nucených odtahů - maximální cena na měsíc</t>
  </si>
  <si>
    <t>Přechodné svislé dopravní značení - maximální cena na měsíc</t>
  </si>
  <si>
    <t>Informativní značky směrové velkoplošné</t>
  </si>
  <si>
    <t>Dokoupení poškozených či odcizených značek</t>
  </si>
  <si>
    <t>Doplňkové 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</si>
</sst>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Kč&quot;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0" fillId="0" borderId="19" xfId="0" applyBorder="1"/>
    <xf numFmtId="0" fontId="0" fillId="0" borderId="20" xfId="0" applyBorder="1"/>
    <xf numFmtId="0" fontId="0" fillId="0" borderId="14" xfId="0" applyBorder="1"/>
    <xf numFmtId="0" fontId="1" fillId="0" borderId="9" xfId="0" applyFont="1" applyBorder="1" applyAlignment="1">
      <alignment horizontal="center" vertical="center" wrapText="1"/>
    </xf>
    <xf numFmtId="164" fontId="0" fillId="0" borderId="0" xfId="0" applyNumberForma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vertical="center"/>
    </xf>
    <xf numFmtId="164" fontId="0" fillId="2" borderId="2" xfId="0" applyNumberFormat="1" applyFill="1" applyBorder="1" applyAlignment="1">
      <alignment vertical="center"/>
    </xf>
    <xf numFmtId="164" fontId="0" fillId="0" borderId="2" xfId="0" applyNumberFormat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164" fontId="0" fillId="2" borderId="16" xfId="0" applyNumberFormat="1" applyFill="1" applyBorder="1" applyAlignment="1">
      <alignment vertical="center"/>
    </xf>
    <xf numFmtId="0" fontId="0" fillId="0" borderId="17" xfId="0" applyBorder="1" applyAlignment="1">
      <alignment vertical="center"/>
    </xf>
    <xf numFmtId="164" fontId="0" fillId="0" borderId="16" xfId="0" applyNumberFormat="1" applyBorder="1" applyAlignment="1">
      <alignment vertical="center"/>
    </xf>
    <xf numFmtId="0" fontId="0" fillId="0" borderId="18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164" fontId="0" fillId="0" borderId="33" xfId="0" applyNumberFormat="1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26" xfId="0" applyFill="1" applyBorder="1" applyAlignment="1">
      <alignment vertical="center" wrapText="1"/>
    </xf>
    <xf numFmtId="0" fontId="0" fillId="0" borderId="27" xfId="0" applyFill="1" applyBorder="1" applyAlignment="1">
      <alignment vertical="center" wrapText="1"/>
    </xf>
    <xf numFmtId="0" fontId="0" fillId="0" borderId="28" xfId="0" applyFill="1" applyBorder="1" applyAlignment="1">
      <alignment vertical="center" wrapText="1"/>
    </xf>
    <xf numFmtId="164" fontId="0" fillId="2" borderId="30" xfId="0" applyNumberFormat="1" applyFill="1" applyBorder="1" applyAlignment="1">
      <alignment vertical="center"/>
    </xf>
    <xf numFmtId="164" fontId="0" fillId="2" borderId="28" xfId="0" applyNumberFormat="1" applyFill="1" applyBorder="1" applyAlignment="1">
      <alignment vertical="center"/>
    </xf>
    <xf numFmtId="164" fontId="0" fillId="0" borderId="30" xfId="0" applyNumberFormat="1" applyBorder="1" applyAlignment="1">
      <alignment vertical="center"/>
    </xf>
    <xf numFmtId="164" fontId="0" fillId="0" borderId="31" xfId="0" applyNumberFormat="1" applyBorder="1" applyAlignment="1">
      <alignment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32" xfId="0" applyFill="1" applyBorder="1" applyAlignment="1">
      <alignment vertical="center" wrapText="1"/>
    </xf>
    <xf numFmtId="0" fontId="0" fillId="0" borderId="33" xfId="0" applyBorder="1" applyAlignment="1">
      <alignment vertical="center" wrapText="1"/>
    </xf>
    <xf numFmtId="164" fontId="0" fillId="2" borderId="33" xfId="0" applyNumberFormat="1" applyFill="1" applyBorder="1" applyAlignment="1">
      <alignment vertical="center"/>
    </xf>
    <xf numFmtId="0" fontId="0" fillId="0" borderId="33" xfId="0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164" fontId="2" fillId="3" borderId="9" xfId="0" applyNumberFormat="1" applyFont="1" applyFill="1" applyBorder="1" applyAlignment="1">
      <alignment vertical="center"/>
    </xf>
    <xf numFmtId="0" fontId="2" fillId="3" borderId="10" xfId="0" applyFont="1" applyFill="1" applyBorder="1" applyAlignment="1">
      <alignment vertical="center"/>
    </xf>
    <xf numFmtId="0" fontId="0" fillId="0" borderId="24" xfId="0" applyFill="1" applyBorder="1" applyAlignment="1">
      <alignment vertical="center" wrapText="1"/>
    </xf>
    <xf numFmtId="0" fontId="0" fillId="0" borderId="25" xfId="0" applyFill="1" applyBorder="1" applyAlignment="1">
      <alignment vertical="center" wrapText="1"/>
    </xf>
    <xf numFmtId="0" fontId="0" fillId="0" borderId="23" xfId="0" applyFill="1" applyBorder="1" applyAlignment="1">
      <alignment vertical="center" wrapText="1"/>
    </xf>
    <xf numFmtId="164" fontId="0" fillId="2" borderId="21" xfId="0" applyNumberFormat="1" applyFill="1" applyBorder="1" applyAlignment="1">
      <alignment vertical="center"/>
    </xf>
    <xf numFmtId="164" fontId="0" fillId="2" borderId="23" xfId="0" applyNumberFormat="1" applyFill="1" applyBorder="1" applyAlignment="1">
      <alignment vertical="center"/>
    </xf>
    <xf numFmtId="164" fontId="0" fillId="0" borderId="21" xfId="0" applyNumberFormat="1" applyBorder="1" applyAlignment="1">
      <alignment vertical="center"/>
    </xf>
    <xf numFmtId="164" fontId="0" fillId="0" borderId="22" xfId="0" applyNumberFormat="1" applyBorder="1" applyAlignment="1">
      <alignment vertical="center"/>
    </xf>
    <xf numFmtId="0" fontId="1" fillId="0" borderId="8" xfId="0" applyFont="1" applyBorder="1" applyAlignment="1">
      <alignment horizontal="left" vertical="center"/>
    </xf>
    <xf numFmtId="0" fontId="0" fillId="0" borderId="9" xfId="0" applyFont="1" applyBorder="1" applyAlignment="1">
      <alignment horizontal="left" vertical="center"/>
    </xf>
    <xf numFmtId="164" fontId="1" fillId="0" borderId="9" xfId="0" applyNumberFormat="1" applyFont="1" applyFill="1" applyBorder="1" applyAlignment="1">
      <alignment horizontal="right" vertical="center"/>
    </xf>
    <xf numFmtId="0" fontId="0" fillId="0" borderId="10" xfId="0" applyFont="1" applyFill="1" applyBorder="1" applyAlignment="1">
      <alignment horizontal="right" vertical="center"/>
    </xf>
    <xf numFmtId="164" fontId="1" fillId="0" borderId="33" xfId="0" applyNumberFormat="1" applyFont="1" applyFill="1" applyBorder="1" applyAlignment="1">
      <alignment vertical="center"/>
    </xf>
    <xf numFmtId="0" fontId="1" fillId="0" borderId="34" xfId="0" applyFont="1" applyFill="1" applyBorder="1" applyAlignment="1">
      <alignment vertical="center"/>
    </xf>
    <xf numFmtId="0" fontId="1" fillId="0" borderId="24" xfId="0" applyFont="1" applyFill="1" applyBorder="1" applyAlignment="1">
      <alignment vertical="center" wrapText="1"/>
    </xf>
    <xf numFmtId="0" fontId="1" fillId="0" borderId="25" xfId="0" applyFont="1" applyFill="1" applyBorder="1" applyAlignment="1">
      <alignment vertical="center" wrapText="1"/>
    </xf>
    <xf numFmtId="0" fontId="1" fillId="0" borderId="23" xfId="0" applyFont="1" applyFill="1" applyBorder="1" applyAlignment="1">
      <alignment vertical="center" wrapText="1"/>
    </xf>
    <xf numFmtId="164" fontId="1" fillId="0" borderId="9" xfId="0" applyNumberFormat="1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6"/>
  <sheetViews>
    <sheetView topLeftCell="A7" zoomScaleNormal="100" workbookViewId="0">
      <selection activeCell="A31" sqref="A31:I31"/>
    </sheetView>
  </sheetViews>
  <sheetFormatPr defaultRowHeight="15" x14ac:dyDescent="0.25"/>
  <sheetData>
    <row r="2" spans="1:9" ht="30" customHeight="1" x14ac:dyDescent="0.25">
      <c r="A2" s="12" t="s">
        <v>32</v>
      </c>
      <c r="B2" s="13"/>
      <c r="C2" s="13"/>
      <c r="D2" s="13"/>
      <c r="E2" s="13"/>
      <c r="F2" s="13"/>
      <c r="G2" s="13"/>
      <c r="H2" s="13"/>
      <c r="I2" s="13"/>
    </row>
    <row r="4" spans="1:9" ht="30" customHeight="1" x14ac:dyDescent="0.25">
      <c r="A4" s="38" t="s">
        <v>50</v>
      </c>
      <c r="B4" s="38"/>
      <c r="C4" s="38"/>
      <c r="D4" s="38"/>
      <c r="E4" s="38"/>
      <c r="F4" s="38"/>
      <c r="G4" s="38"/>
      <c r="H4" s="38"/>
      <c r="I4" s="38"/>
    </row>
    <row r="5" spans="1:9" ht="15.75" thickBot="1" x14ac:dyDescent="0.3"/>
    <row r="6" spans="1:9" ht="45" customHeight="1" thickTop="1" thickBot="1" x14ac:dyDescent="0.3">
      <c r="A6" s="14" t="s">
        <v>0</v>
      </c>
      <c r="B6" s="15"/>
      <c r="C6" s="15"/>
      <c r="D6" s="3" t="s">
        <v>2</v>
      </c>
      <c r="E6" s="3" t="s">
        <v>1</v>
      </c>
      <c r="F6" s="16" t="s">
        <v>3</v>
      </c>
      <c r="G6" s="17"/>
      <c r="H6" s="18" t="s">
        <v>4</v>
      </c>
      <c r="I6" s="19"/>
    </row>
    <row r="7" spans="1:9" ht="30" customHeight="1" thickTop="1" thickBot="1" x14ac:dyDescent="0.3">
      <c r="A7" s="20" t="s">
        <v>5</v>
      </c>
      <c r="B7" s="21"/>
      <c r="C7" s="21"/>
      <c r="D7" s="21"/>
      <c r="E7" s="21"/>
      <c r="F7" s="21"/>
      <c r="G7" s="21"/>
      <c r="H7" s="21"/>
      <c r="I7" s="22"/>
    </row>
    <row r="8" spans="1:9" ht="30" customHeight="1" thickTop="1" x14ac:dyDescent="0.25">
      <c r="A8" s="32" t="s">
        <v>6</v>
      </c>
      <c r="B8" s="33"/>
      <c r="C8" s="33"/>
      <c r="D8" s="2" t="s">
        <v>7</v>
      </c>
      <c r="E8" s="2">
        <v>10</v>
      </c>
      <c r="F8" s="34"/>
      <c r="G8" s="35"/>
      <c r="H8" s="36">
        <f t="shared" ref="H8:H16" si="0">E8*F8</f>
        <v>0</v>
      </c>
      <c r="I8" s="37"/>
    </row>
    <row r="9" spans="1:9" ht="30" customHeight="1" x14ac:dyDescent="0.25">
      <c r="A9" s="23" t="s">
        <v>8</v>
      </c>
      <c r="B9" s="24"/>
      <c r="C9" s="25"/>
      <c r="D9" s="2" t="s">
        <v>7</v>
      </c>
      <c r="E9" s="2">
        <v>20</v>
      </c>
      <c r="F9" s="26"/>
      <c r="G9" s="25"/>
      <c r="H9" s="27">
        <f t="shared" ref="H9:H15" si="1">E9*F9</f>
        <v>0</v>
      </c>
      <c r="I9" s="28"/>
    </row>
    <row r="10" spans="1:9" ht="30" customHeight="1" x14ac:dyDescent="0.25">
      <c r="A10" s="29" t="s">
        <v>9</v>
      </c>
      <c r="B10" s="30"/>
      <c r="C10" s="31"/>
      <c r="D10" s="2" t="s">
        <v>7</v>
      </c>
      <c r="E10" s="2">
        <v>90</v>
      </c>
      <c r="F10" s="26"/>
      <c r="G10" s="25"/>
      <c r="H10" s="27">
        <f t="shared" si="1"/>
        <v>0</v>
      </c>
      <c r="I10" s="28"/>
    </row>
    <row r="11" spans="1:9" ht="30" customHeight="1" x14ac:dyDescent="0.25">
      <c r="A11" s="29" t="s">
        <v>10</v>
      </c>
      <c r="B11" s="30"/>
      <c r="C11" s="31"/>
      <c r="D11" s="2" t="s">
        <v>7</v>
      </c>
      <c r="E11" s="2">
        <v>60</v>
      </c>
      <c r="F11" s="26"/>
      <c r="G11" s="25"/>
      <c r="H11" s="27">
        <f t="shared" si="1"/>
        <v>0</v>
      </c>
      <c r="I11" s="28"/>
    </row>
    <row r="12" spans="1:9" ht="30" customHeight="1" x14ac:dyDescent="0.25">
      <c r="A12" s="29" t="s">
        <v>11</v>
      </c>
      <c r="B12" s="30"/>
      <c r="C12" s="31"/>
      <c r="D12" s="2" t="s">
        <v>7</v>
      </c>
      <c r="E12" s="2">
        <v>5</v>
      </c>
      <c r="F12" s="26"/>
      <c r="G12" s="25"/>
      <c r="H12" s="27">
        <f t="shared" si="1"/>
        <v>0</v>
      </c>
      <c r="I12" s="28"/>
    </row>
    <row r="13" spans="1:9" ht="30" customHeight="1" x14ac:dyDescent="0.25">
      <c r="A13" s="29" t="s">
        <v>12</v>
      </c>
      <c r="B13" s="30"/>
      <c r="C13" s="31"/>
      <c r="D13" s="2" t="s">
        <v>7</v>
      </c>
      <c r="E13" s="2">
        <v>150</v>
      </c>
      <c r="F13" s="26"/>
      <c r="G13" s="25"/>
      <c r="H13" s="27">
        <f t="shared" si="1"/>
        <v>0</v>
      </c>
      <c r="I13" s="28"/>
    </row>
    <row r="14" spans="1:9" ht="30" customHeight="1" x14ac:dyDescent="0.25">
      <c r="A14" s="29" t="s">
        <v>13</v>
      </c>
      <c r="B14" s="30"/>
      <c r="C14" s="31"/>
      <c r="D14" s="2" t="s">
        <v>7</v>
      </c>
      <c r="E14" s="2">
        <v>100</v>
      </c>
      <c r="F14" s="26"/>
      <c r="G14" s="25"/>
      <c r="H14" s="27">
        <f t="shared" si="1"/>
        <v>0</v>
      </c>
      <c r="I14" s="28"/>
    </row>
    <row r="15" spans="1:9" ht="30" customHeight="1" x14ac:dyDescent="0.25">
      <c r="A15" s="29" t="s">
        <v>14</v>
      </c>
      <c r="B15" s="30"/>
      <c r="C15" s="31"/>
      <c r="D15" s="1" t="s">
        <v>7</v>
      </c>
      <c r="E15" s="1">
        <v>5</v>
      </c>
      <c r="F15" s="26"/>
      <c r="G15" s="25"/>
      <c r="H15" s="27">
        <f t="shared" si="1"/>
        <v>0</v>
      </c>
      <c r="I15" s="28"/>
    </row>
    <row r="16" spans="1:9" ht="30" customHeight="1" x14ac:dyDescent="0.25">
      <c r="A16" s="41" t="s">
        <v>15</v>
      </c>
      <c r="B16" s="42"/>
      <c r="C16" s="42"/>
      <c r="D16" s="1" t="s">
        <v>7</v>
      </c>
      <c r="E16" s="1">
        <v>150</v>
      </c>
      <c r="F16" s="26"/>
      <c r="G16" s="25"/>
      <c r="H16" s="27">
        <f t="shared" si="0"/>
        <v>0</v>
      </c>
      <c r="I16" s="28"/>
    </row>
    <row r="17" spans="1:9" ht="30" customHeight="1" x14ac:dyDescent="0.25">
      <c r="A17" s="29" t="s">
        <v>16</v>
      </c>
      <c r="B17" s="30"/>
      <c r="C17" s="31"/>
      <c r="D17" s="1" t="s">
        <v>7</v>
      </c>
      <c r="E17" s="1">
        <v>10</v>
      </c>
      <c r="F17" s="26"/>
      <c r="G17" s="25"/>
      <c r="H17" s="27">
        <f t="shared" ref="H17" si="2">E17*F17</f>
        <v>0</v>
      </c>
      <c r="I17" s="28"/>
    </row>
    <row r="18" spans="1:9" ht="30" customHeight="1" x14ac:dyDescent="0.25">
      <c r="A18" s="45" t="s">
        <v>17</v>
      </c>
      <c r="B18" s="46"/>
      <c r="C18" s="47"/>
      <c r="D18" s="4" t="s">
        <v>7</v>
      </c>
      <c r="E18" s="4">
        <v>20</v>
      </c>
      <c r="F18" s="48"/>
      <c r="G18" s="49"/>
      <c r="H18" s="50">
        <f>E18*F18</f>
        <v>0</v>
      </c>
      <c r="I18" s="51"/>
    </row>
    <row r="19" spans="1:9" ht="30" customHeight="1" thickBot="1" x14ac:dyDescent="0.3">
      <c r="A19" s="55" t="s">
        <v>31</v>
      </c>
      <c r="B19" s="56"/>
      <c r="C19" s="56"/>
      <c r="D19" s="5" t="s">
        <v>7</v>
      </c>
      <c r="E19" s="5">
        <v>80</v>
      </c>
      <c r="F19" s="57"/>
      <c r="G19" s="58"/>
      <c r="H19" s="43">
        <f>E19*F19</f>
        <v>0</v>
      </c>
      <c r="I19" s="44"/>
    </row>
    <row r="20" spans="1:9" ht="30" customHeight="1" thickTop="1" thickBot="1" x14ac:dyDescent="0.3">
      <c r="A20" s="52" t="s">
        <v>18</v>
      </c>
      <c r="B20" s="53"/>
      <c r="C20" s="53"/>
      <c r="D20" s="53"/>
      <c r="E20" s="53"/>
      <c r="F20" s="53"/>
      <c r="G20" s="53"/>
      <c r="H20" s="53"/>
      <c r="I20" s="54"/>
    </row>
    <row r="21" spans="1:9" ht="30" customHeight="1" thickTop="1" x14ac:dyDescent="0.25">
      <c r="A21" s="39" t="s">
        <v>19</v>
      </c>
      <c r="B21" s="40"/>
      <c r="C21" s="40"/>
      <c r="D21" s="2" t="s">
        <v>7</v>
      </c>
      <c r="E21" s="2">
        <v>610</v>
      </c>
      <c r="F21" s="34"/>
      <c r="G21" s="35"/>
      <c r="H21" s="36">
        <f t="shared" ref="H21" si="3">E21*F21</f>
        <v>0</v>
      </c>
      <c r="I21" s="37"/>
    </row>
    <row r="22" spans="1:9" ht="30" customHeight="1" thickBot="1" x14ac:dyDescent="0.3">
      <c r="A22" s="29" t="s">
        <v>20</v>
      </c>
      <c r="B22" s="30"/>
      <c r="C22" s="31"/>
      <c r="D22" s="2" t="s">
        <v>21</v>
      </c>
      <c r="E22" s="2">
        <v>610</v>
      </c>
      <c r="F22" s="26"/>
      <c r="G22" s="25"/>
      <c r="H22" s="27">
        <f>E22*F22</f>
        <v>0</v>
      </c>
      <c r="I22" s="28"/>
    </row>
    <row r="23" spans="1:9" ht="30" customHeight="1" thickTop="1" thickBot="1" x14ac:dyDescent="0.3">
      <c r="A23" s="52" t="s">
        <v>22</v>
      </c>
      <c r="B23" s="53"/>
      <c r="C23" s="53"/>
      <c r="D23" s="53"/>
      <c r="E23" s="53"/>
      <c r="F23" s="53"/>
      <c r="G23" s="53"/>
      <c r="H23" s="53"/>
      <c r="I23" s="54"/>
    </row>
    <row r="24" spans="1:9" ht="30" customHeight="1" thickTop="1" x14ac:dyDescent="0.25">
      <c r="A24" s="32" t="s">
        <v>23</v>
      </c>
      <c r="B24" s="33"/>
      <c r="C24" s="33"/>
      <c r="D24" s="2" t="s">
        <v>7</v>
      </c>
      <c r="E24" s="2">
        <v>250</v>
      </c>
      <c r="F24" s="34"/>
      <c r="G24" s="35"/>
      <c r="H24" s="36">
        <f t="shared" ref="H24" si="4">E24*F24</f>
        <v>0</v>
      </c>
      <c r="I24" s="37"/>
    </row>
    <row r="25" spans="1:9" ht="30" customHeight="1" x14ac:dyDescent="0.25">
      <c r="A25" s="23" t="s">
        <v>24</v>
      </c>
      <c r="B25" s="24"/>
      <c r="C25" s="25"/>
      <c r="D25" s="2" t="s">
        <v>7</v>
      </c>
      <c r="E25" s="2">
        <v>800</v>
      </c>
      <c r="F25" s="26"/>
      <c r="G25" s="25"/>
      <c r="H25" s="27">
        <f t="shared" ref="H25:H30" si="5">E25*F25</f>
        <v>0</v>
      </c>
      <c r="I25" s="28"/>
    </row>
    <row r="26" spans="1:9" ht="30" customHeight="1" x14ac:dyDescent="0.25">
      <c r="A26" s="29" t="s">
        <v>25</v>
      </c>
      <c r="B26" s="30"/>
      <c r="C26" s="31"/>
      <c r="D26" s="2" t="s">
        <v>7</v>
      </c>
      <c r="E26" s="2">
        <v>150</v>
      </c>
      <c r="F26" s="26"/>
      <c r="G26" s="25"/>
      <c r="H26" s="27">
        <f t="shared" si="5"/>
        <v>0</v>
      </c>
      <c r="I26" s="28"/>
    </row>
    <row r="27" spans="1:9" ht="30" customHeight="1" x14ac:dyDescent="0.25">
      <c r="A27" s="29" t="s">
        <v>26</v>
      </c>
      <c r="B27" s="30"/>
      <c r="C27" s="31"/>
      <c r="D27" s="2" t="s">
        <v>21</v>
      </c>
      <c r="E27" s="2">
        <v>100</v>
      </c>
      <c r="F27" s="26"/>
      <c r="G27" s="25"/>
      <c r="H27" s="27">
        <f t="shared" si="5"/>
        <v>0</v>
      </c>
      <c r="I27" s="28"/>
    </row>
    <row r="28" spans="1:9" ht="30" customHeight="1" x14ac:dyDescent="0.25">
      <c r="A28" s="29" t="s">
        <v>27</v>
      </c>
      <c r="B28" s="30"/>
      <c r="C28" s="31"/>
      <c r="D28" s="2" t="s">
        <v>7</v>
      </c>
      <c r="E28" s="2">
        <v>300</v>
      </c>
      <c r="F28" s="26"/>
      <c r="G28" s="25"/>
      <c r="H28" s="27">
        <f t="shared" si="5"/>
        <v>0</v>
      </c>
      <c r="I28" s="28"/>
    </row>
    <row r="29" spans="1:9" ht="30" customHeight="1" x14ac:dyDescent="0.25">
      <c r="A29" s="29" t="s">
        <v>28</v>
      </c>
      <c r="B29" s="30"/>
      <c r="C29" s="31"/>
      <c r="D29" s="2" t="s">
        <v>7</v>
      </c>
      <c r="E29" s="2">
        <v>300</v>
      </c>
      <c r="F29" s="26"/>
      <c r="G29" s="25"/>
      <c r="H29" s="27">
        <f t="shared" si="5"/>
        <v>0</v>
      </c>
      <c r="I29" s="28"/>
    </row>
    <row r="30" spans="1:9" ht="30" customHeight="1" thickBot="1" x14ac:dyDescent="0.3">
      <c r="A30" s="29" t="s">
        <v>29</v>
      </c>
      <c r="B30" s="30"/>
      <c r="C30" s="31"/>
      <c r="D30" s="2" t="s">
        <v>7</v>
      </c>
      <c r="E30" s="2">
        <v>300</v>
      </c>
      <c r="F30" s="26"/>
      <c r="G30" s="25"/>
      <c r="H30" s="27">
        <f t="shared" si="5"/>
        <v>0</v>
      </c>
      <c r="I30" s="28"/>
    </row>
    <row r="31" spans="1:9" ht="30" customHeight="1" thickTop="1" thickBot="1" x14ac:dyDescent="0.3">
      <c r="A31" s="52" t="s">
        <v>30</v>
      </c>
      <c r="B31" s="53"/>
      <c r="C31" s="53"/>
      <c r="D31" s="53"/>
      <c r="E31" s="53"/>
      <c r="F31" s="53"/>
      <c r="G31" s="53"/>
      <c r="H31" s="53"/>
      <c r="I31" s="54"/>
    </row>
    <row r="32" spans="1:9" ht="30" customHeight="1" thickTop="1" x14ac:dyDescent="0.25">
      <c r="A32" s="32" t="s">
        <v>6</v>
      </c>
      <c r="B32" s="33"/>
      <c r="C32" s="33"/>
      <c r="D32" s="2" t="s">
        <v>7</v>
      </c>
      <c r="E32" s="2">
        <v>40</v>
      </c>
      <c r="F32" s="34"/>
      <c r="G32" s="35"/>
      <c r="H32" s="36">
        <f t="shared" ref="H32" si="6">E32*F32</f>
        <v>0</v>
      </c>
      <c r="I32" s="37"/>
    </row>
    <row r="33" spans="1:9" ht="30" customHeight="1" x14ac:dyDescent="0.25">
      <c r="A33" s="23" t="s">
        <v>8</v>
      </c>
      <c r="B33" s="24"/>
      <c r="C33" s="25"/>
      <c r="D33" s="2" t="s">
        <v>7</v>
      </c>
      <c r="E33" s="2">
        <v>30</v>
      </c>
      <c r="F33" s="26"/>
      <c r="G33" s="25"/>
      <c r="H33" s="27">
        <f t="shared" ref="H33:H39" si="7">E33*F33</f>
        <v>0</v>
      </c>
      <c r="I33" s="28"/>
    </row>
    <row r="34" spans="1:9" ht="30" customHeight="1" x14ac:dyDescent="0.25">
      <c r="A34" s="29" t="s">
        <v>9</v>
      </c>
      <c r="B34" s="30"/>
      <c r="C34" s="31"/>
      <c r="D34" s="2" t="s">
        <v>7</v>
      </c>
      <c r="E34" s="2">
        <v>80</v>
      </c>
      <c r="F34" s="26"/>
      <c r="G34" s="25"/>
      <c r="H34" s="27">
        <f t="shared" si="7"/>
        <v>0</v>
      </c>
      <c r="I34" s="28"/>
    </row>
    <row r="35" spans="1:9" ht="30" customHeight="1" x14ac:dyDescent="0.25">
      <c r="A35" s="29" t="s">
        <v>10</v>
      </c>
      <c r="B35" s="30"/>
      <c r="C35" s="31"/>
      <c r="D35" s="2" t="s">
        <v>7</v>
      </c>
      <c r="E35" s="2">
        <v>30</v>
      </c>
      <c r="F35" s="26"/>
      <c r="G35" s="25"/>
      <c r="H35" s="27">
        <f t="shared" si="7"/>
        <v>0</v>
      </c>
      <c r="I35" s="28"/>
    </row>
    <row r="36" spans="1:9" ht="30" customHeight="1" x14ac:dyDescent="0.25">
      <c r="A36" s="29" t="s">
        <v>11</v>
      </c>
      <c r="B36" s="30"/>
      <c r="C36" s="31"/>
      <c r="D36" s="2" t="s">
        <v>7</v>
      </c>
      <c r="E36" s="2">
        <v>5</v>
      </c>
      <c r="F36" s="26"/>
      <c r="G36" s="25"/>
      <c r="H36" s="27">
        <f t="shared" si="7"/>
        <v>0</v>
      </c>
      <c r="I36" s="28"/>
    </row>
    <row r="37" spans="1:9" ht="30" customHeight="1" x14ac:dyDescent="0.25">
      <c r="A37" s="29" t="s">
        <v>12</v>
      </c>
      <c r="B37" s="30"/>
      <c r="C37" s="31"/>
      <c r="D37" s="2" t="s">
        <v>7</v>
      </c>
      <c r="E37" s="2">
        <v>80</v>
      </c>
      <c r="F37" s="26"/>
      <c r="G37" s="25"/>
      <c r="H37" s="27">
        <f t="shared" si="7"/>
        <v>0</v>
      </c>
      <c r="I37" s="28"/>
    </row>
    <row r="38" spans="1:9" ht="30" customHeight="1" x14ac:dyDescent="0.25">
      <c r="A38" s="29" t="s">
        <v>13</v>
      </c>
      <c r="B38" s="30"/>
      <c r="C38" s="31"/>
      <c r="D38" s="2" t="s">
        <v>7</v>
      </c>
      <c r="E38" s="2">
        <v>20</v>
      </c>
      <c r="F38" s="26"/>
      <c r="G38" s="25"/>
      <c r="H38" s="27">
        <f t="shared" si="7"/>
        <v>0</v>
      </c>
      <c r="I38" s="28"/>
    </row>
    <row r="39" spans="1:9" ht="30" customHeight="1" x14ac:dyDescent="0.25">
      <c r="A39" s="29" t="s">
        <v>14</v>
      </c>
      <c r="B39" s="30"/>
      <c r="C39" s="31"/>
      <c r="D39" s="1" t="s">
        <v>7</v>
      </c>
      <c r="E39" s="1">
        <v>15</v>
      </c>
      <c r="F39" s="26"/>
      <c r="G39" s="25"/>
      <c r="H39" s="27">
        <f t="shared" si="7"/>
        <v>0</v>
      </c>
      <c r="I39" s="28"/>
    </row>
    <row r="40" spans="1:9" ht="30" customHeight="1" x14ac:dyDescent="0.25">
      <c r="A40" s="41" t="s">
        <v>15</v>
      </c>
      <c r="B40" s="42"/>
      <c r="C40" s="42"/>
      <c r="D40" s="1" t="s">
        <v>7</v>
      </c>
      <c r="E40" s="1">
        <v>200</v>
      </c>
      <c r="F40" s="26"/>
      <c r="G40" s="25"/>
      <c r="H40" s="27">
        <f t="shared" ref="H40:H41" si="8">E40*F40</f>
        <v>0</v>
      </c>
      <c r="I40" s="28"/>
    </row>
    <row r="41" spans="1:9" ht="30" customHeight="1" x14ac:dyDescent="0.25">
      <c r="A41" s="29" t="s">
        <v>16</v>
      </c>
      <c r="B41" s="30"/>
      <c r="C41" s="31"/>
      <c r="D41" s="1" t="s">
        <v>7</v>
      </c>
      <c r="E41" s="1">
        <v>5</v>
      </c>
      <c r="F41" s="26"/>
      <c r="G41" s="25"/>
      <c r="H41" s="27">
        <f t="shared" si="8"/>
        <v>0</v>
      </c>
      <c r="I41" s="28"/>
    </row>
    <row r="42" spans="1:9" ht="30" customHeight="1" thickBot="1" x14ac:dyDescent="0.3">
      <c r="A42" s="63" t="s">
        <v>17</v>
      </c>
      <c r="B42" s="64"/>
      <c r="C42" s="65"/>
      <c r="D42" s="1" t="s">
        <v>7</v>
      </c>
      <c r="E42" s="1">
        <v>10</v>
      </c>
      <c r="F42" s="66"/>
      <c r="G42" s="67"/>
      <c r="H42" s="68">
        <f>E42*F42</f>
        <v>0</v>
      </c>
      <c r="I42" s="69"/>
    </row>
    <row r="43" spans="1:9" ht="30" customHeight="1" thickTop="1" thickBot="1" x14ac:dyDescent="0.3">
      <c r="A43" s="70" t="s">
        <v>33</v>
      </c>
      <c r="B43" s="71"/>
      <c r="C43" s="71"/>
      <c r="D43" s="71"/>
      <c r="E43" s="71"/>
      <c r="F43" s="71"/>
      <c r="G43" s="71"/>
      <c r="H43" s="72">
        <f>SUM(H32:I42,H24:I30,H21:I22,H8:I19)</f>
        <v>0</v>
      </c>
      <c r="I43" s="73"/>
    </row>
    <row r="44" spans="1:9" ht="16.5" thickTop="1" thickBot="1" x14ac:dyDescent="0.3">
      <c r="A44" s="7"/>
      <c r="B44" s="8"/>
      <c r="C44" s="8"/>
      <c r="D44" s="8"/>
      <c r="E44" s="8"/>
      <c r="F44" s="8"/>
      <c r="G44" s="8"/>
      <c r="H44" s="8"/>
      <c r="I44" s="9"/>
    </row>
    <row r="45" spans="1:9" ht="30" customHeight="1" thickTop="1" thickBot="1" x14ac:dyDescent="0.3">
      <c r="A45" s="59" t="s">
        <v>34</v>
      </c>
      <c r="B45" s="60"/>
      <c r="C45" s="60"/>
      <c r="D45" s="60"/>
      <c r="E45" s="60"/>
      <c r="F45" s="60"/>
      <c r="G45" s="60"/>
      <c r="H45" s="61">
        <f>H43/12</f>
        <v>0</v>
      </c>
      <c r="I45" s="62"/>
    </row>
    <row r="46" spans="1:9" ht="15.75" thickTop="1" x14ac:dyDescent="0.25"/>
  </sheetData>
  <mergeCells count="109">
    <mergeCell ref="A45:G45"/>
    <mergeCell ref="H45:I45"/>
    <mergeCell ref="A42:C42"/>
    <mergeCell ref="F42:G42"/>
    <mergeCell ref="H42:I42"/>
    <mergeCell ref="A43:G43"/>
    <mergeCell ref="H43:I43"/>
    <mergeCell ref="A40:C40"/>
    <mergeCell ref="F40:G40"/>
    <mergeCell ref="H40:I40"/>
    <mergeCell ref="A41:C41"/>
    <mergeCell ref="F41:G41"/>
    <mergeCell ref="H41:I41"/>
    <mergeCell ref="A38:C38"/>
    <mergeCell ref="F38:G38"/>
    <mergeCell ref="H38:I38"/>
    <mergeCell ref="A39:C39"/>
    <mergeCell ref="F39:G39"/>
    <mergeCell ref="H39:I39"/>
    <mergeCell ref="A36:C36"/>
    <mergeCell ref="F36:G36"/>
    <mergeCell ref="H36:I36"/>
    <mergeCell ref="A37:C37"/>
    <mergeCell ref="F37:G37"/>
    <mergeCell ref="H37:I37"/>
    <mergeCell ref="A34:C34"/>
    <mergeCell ref="F34:G34"/>
    <mergeCell ref="H34:I34"/>
    <mergeCell ref="A31:I31"/>
    <mergeCell ref="A35:C35"/>
    <mergeCell ref="F35:G35"/>
    <mergeCell ref="H35:I35"/>
    <mergeCell ref="A32:C32"/>
    <mergeCell ref="F32:G32"/>
    <mergeCell ref="H32:I32"/>
    <mergeCell ref="A33:C33"/>
    <mergeCell ref="F33:G33"/>
    <mergeCell ref="H33:I33"/>
    <mergeCell ref="A30:C30"/>
    <mergeCell ref="F30:G30"/>
    <mergeCell ref="H30:I30"/>
    <mergeCell ref="A28:C28"/>
    <mergeCell ref="F28:G28"/>
    <mergeCell ref="H28:I28"/>
    <mergeCell ref="A29:C29"/>
    <mergeCell ref="F29:G29"/>
    <mergeCell ref="H29:I29"/>
    <mergeCell ref="A26:C26"/>
    <mergeCell ref="F26:G26"/>
    <mergeCell ref="H26:I26"/>
    <mergeCell ref="A27:C27"/>
    <mergeCell ref="F27:G27"/>
    <mergeCell ref="H27:I27"/>
    <mergeCell ref="A23:I23"/>
    <mergeCell ref="A24:C24"/>
    <mergeCell ref="F24:G24"/>
    <mergeCell ref="H24:I24"/>
    <mergeCell ref="A25:C25"/>
    <mergeCell ref="F25:G25"/>
    <mergeCell ref="H25:I25"/>
    <mergeCell ref="A21:C21"/>
    <mergeCell ref="F21:G21"/>
    <mergeCell ref="H21:I21"/>
    <mergeCell ref="A22:C22"/>
    <mergeCell ref="F22:G22"/>
    <mergeCell ref="H22:I22"/>
    <mergeCell ref="A16:C16"/>
    <mergeCell ref="F16:G16"/>
    <mergeCell ref="H16:I16"/>
    <mergeCell ref="H19:I19"/>
    <mergeCell ref="A18:C18"/>
    <mergeCell ref="F18:G18"/>
    <mergeCell ref="H18:I18"/>
    <mergeCell ref="A17:C17"/>
    <mergeCell ref="F17:G17"/>
    <mergeCell ref="H17:I17"/>
    <mergeCell ref="A20:I20"/>
    <mergeCell ref="A19:C19"/>
    <mergeCell ref="F19:G19"/>
    <mergeCell ref="A15:C15"/>
    <mergeCell ref="F15:G15"/>
    <mergeCell ref="H15:I15"/>
    <mergeCell ref="A11:C11"/>
    <mergeCell ref="F11:G11"/>
    <mergeCell ref="H11:I11"/>
    <mergeCell ref="A12:C12"/>
    <mergeCell ref="A13:C13"/>
    <mergeCell ref="A14:C14"/>
    <mergeCell ref="H12:I12"/>
    <mergeCell ref="H13:I13"/>
    <mergeCell ref="H14:I14"/>
    <mergeCell ref="F12:G12"/>
    <mergeCell ref="F13:G13"/>
    <mergeCell ref="F14:G14"/>
    <mergeCell ref="A2:I2"/>
    <mergeCell ref="A6:C6"/>
    <mergeCell ref="F6:G6"/>
    <mergeCell ref="H6:I6"/>
    <mergeCell ref="A7:I7"/>
    <mergeCell ref="A9:C9"/>
    <mergeCell ref="F9:G9"/>
    <mergeCell ref="H9:I9"/>
    <mergeCell ref="A10:C10"/>
    <mergeCell ref="F10:G10"/>
    <mergeCell ref="H10:I10"/>
    <mergeCell ref="A8:C8"/>
    <mergeCell ref="F8:G8"/>
    <mergeCell ref="H8:I8"/>
    <mergeCell ref="A4:I4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4"/>
  <sheetViews>
    <sheetView workbookViewId="0">
      <selection activeCell="A2" sqref="A2:I24"/>
    </sheetView>
  </sheetViews>
  <sheetFormatPr defaultRowHeight="15" x14ac:dyDescent="0.25"/>
  <sheetData>
    <row r="2" spans="1:9" ht="30" customHeight="1" x14ac:dyDescent="0.25">
      <c r="A2" s="12" t="s">
        <v>35</v>
      </c>
      <c r="B2" s="13"/>
      <c r="C2" s="13"/>
      <c r="D2" s="13"/>
      <c r="E2" s="13"/>
      <c r="F2" s="13"/>
      <c r="G2" s="13"/>
      <c r="H2" s="13"/>
      <c r="I2" s="13"/>
    </row>
    <row r="4" spans="1:9" ht="30" customHeight="1" x14ac:dyDescent="0.25">
      <c r="A4" s="38" t="s">
        <v>50</v>
      </c>
      <c r="B4" s="38"/>
      <c r="C4" s="38"/>
      <c r="D4" s="38"/>
      <c r="E4" s="38"/>
      <c r="F4" s="38"/>
      <c r="G4" s="38"/>
      <c r="H4" s="38"/>
      <c r="I4" s="38"/>
    </row>
    <row r="5" spans="1:9" ht="15.75" thickBot="1" x14ac:dyDescent="0.3"/>
    <row r="6" spans="1:9" ht="45" customHeight="1" thickTop="1" thickBot="1" x14ac:dyDescent="0.3">
      <c r="A6" s="14" t="s">
        <v>36</v>
      </c>
      <c r="B6" s="15"/>
      <c r="C6" s="15"/>
      <c r="D6" s="6" t="s">
        <v>2</v>
      </c>
      <c r="E6" s="6" t="s">
        <v>1</v>
      </c>
      <c r="F6" s="16" t="s">
        <v>3</v>
      </c>
      <c r="G6" s="17"/>
      <c r="H6" s="18" t="s">
        <v>4</v>
      </c>
      <c r="I6" s="19"/>
    </row>
    <row r="7" spans="1:9" ht="30" customHeight="1" thickTop="1" thickBot="1" x14ac:dyDescent="0.3">
      <c r="A7" s="20" t="s">
        <v>38</v>
      </c>
      <c r="B7" s="21"/>
      <c r="C7" s="21"/>
      <c r="D7" s="21"/>
      <c r="E7" s="21"/>
      <c r="F7" s="21"/>
      <c r="G7" s="21"/>
      <c r="H7" s="21"/>
      <c r="I7" s="22"/>
    </row>
    <row r="8" spans="1:9" ht="30" customHeight="1" thickTop="1" x14ac:dyDescent="0.25">
      <c r="A8" s="32" t="s">
        <v>41</v>
      </c>
      <c r="B8" s="33"/>
      <c r="C8" s="33"/>
      <c r="D8" s="2" t="s">
        <v>7</v>
      </c>
      <c r="E8" s="2">
        <v>20</v>
      </c>
      <c r="F8" s="34"/>
      <c r="G8" s="35"/>
      <c r="H8" s="36">
        <f t="shared" ref="H8:H14" si="0">E8*F8</f>
        <v>0</v>
      </c>
      <c r="I8" s="37"/>
    </row>
    <row r="9" spans="1:9" ht="30" customHeight="1" x14ac:dyDescent="0.25">
      <c r="A9" s="23" t="s">
        <v>37</v>
      </c>
      <c r="B9" s="24"/>
      <c r="C9" s="25"/>
      <c r="D9" s="2" t="s">
        <v>7</v>
      </c>
      <c r="E9" s="2">
        <v>10</v>
      </c>
      <c r="F9" s="26"/>
      <c r="G9" s="25"/>
      <c r="H9" s="27">
        <f t="shared" si="0"/>
        <v>0</v>
      </c>
      <c r="I9" s="28"/>
    </row>
    <row r="10" spans="1:9" ht="30" customHeight="1" x14ac:dyDescent="0.25">
      <c r="A10" s="23" t="s">
        <v>39</v>
      </c>
      <c r="B10" s="24"/>
      <c r="C10" s="25"/>
      <c r="D10" s="2" t="s">
        <v>7</v>
      </c>
      <c r="E10" s="2">
        <v>10</v>
      </c>
      <c r="F10" s="26"/>
      <c r="G10" s="25"/>
      <c r="H10" s="27">
        <f t="shared" si="0"/>
        <v>0</v>
      </c>
      <c r="I10" s="28"/>
    </row>
    <row r="11" spans="1:9" ht="30" customHeight="1" x14ac:dyDescent="0.25">
      <c r="A11" s="29" t="s">
        <v>40</v>
      </c>
      <c r="B11" s="30"/>
      <c r="C11" s="31"/>
      <c r="D11" s="2" t="s">
        <v>7</v>
      </c>
      <c r="E11" s="2">
        <v>10</v>
      </c>
      <c r="F11" s="26"/>
      <c r="G11" s="25"/>
      <c r="H11" s="27">
        <f t="shared" si="0"/>
        <v>0</v>
      </c>
      <c r="I11" s="28"/>
    </row>
    <row r="12" spans="1:9" ht="30" customHeight="1" x14ac:dyDescent="0.25">
      <c r="A12" s="29" t="s">
        <v>42</v>
      </c>
      <c r="B12" s="30"/>
      <c r="C12" s="31"/>
      <c r="D12" s="2" t="s">
        <v>7</v>
      </c>
      <c r="E12" s="2">
        <v>20</v>
      </c>
      <c r="F12" s="26"/>
      <c r="G12" s="25"/>
      <c r="H12" s="27">
        <f t="shared" si="0"/>
        <v>0</v>
      </c>
      <c r="I12" s="28"/>
    </row>
    <row r="13" spans="1:9" ht="30" customHeight="1" x14ac:dyDescent="0.25">
      <c r="A13" s="29" t="s">
        <v>43</v>
      </c>
      <c r="B13" s="30"/>
      <c r="C13" s="31"/>
      <c r="D13" s="2" t="s">
        <v>7</v>
      </c>
      <c r="E13" s="2">
        <v>20</v>
      </c>
      <c r="F13" s="26"/>
      <c r="G13" s="25"/>
      <c r="H13" s="27">
        <f t="shared" si="0"/>
        <v>0</v>
      </c>
      <c r="I13" s="28"/>
    </row>
    <row r="14" spans="1:9" ht="30" customHeight="1" x14ac:dyDescent="0.25">
      <c r="A14" s="29" t="s">
        <v>44</v>
      </c>
      <c r="B14" s="30"/>
      <c r="C14" s="31"/>
      <c r="D14" s="2" t="s">
        <v>7</v>
      </c>
      <c r="E14" s="2">
        <v>10</v>
      </c>
      <c r="F14" s="26"/>
      <c r="G14" s="25"/>
      <c r="H14" s="27">
        <f t="shared" si="0"/>
        <v>0</v>
      </c>
      <c r="I14" s="28"/>
    </row>
    <row r="15" spans="1:9" ht="30" customHeight="1" thickBot="1" x14ac:dyDescent="0.3">
      <c r="A15" s="76" t="s">
        <v>46</v>
      </c>
      <c r="B15" s="77"/>
      <c r="C15" s="77"/>
      <c r="D15" s="77"/>
      <c r="E15" s="77"/>
      <c r="F15" s="77"/>
      <c r="G15" s="78"/>
      <c r="H15" s="74">
        <f>SUM(H8:I14)</f>
        <v>0</v>
      </c>
      <c r="I15" s="75"/>
    </row>
    <row r="16" spans="1:9" ht="45" customHeight="1" thickTop="1" thickBot="1" x14ac:dyDescent="0.3">
      <c r="A16" s="20" t="s">
        <v>47</v>
      </c>
      <c r="B16" s="81"/>
      <c r="C16" s="81"/>
      <c r="D16" s="81"/>
      <c r="E16" s="81"/>
      <c r="F16" s="81"/>
      <c r="G16" s="81"/>
      <c r="H16" s="81"/>
      <c r="I16" s="19"/>
    </row>
    <row r="17" spans="1:9" ht="30" customHeight="1" thickTop="1" x14ac:dyDescent="0.25">
      <c r="A17" s="39" t="s">
        <v>48</v>
      </c>
      <c r="B17" s="40"/>
      <c r="C17" s="40"/>
      <c r="D17" s="2" t="s">
        <v>7</v>
      </c>
      <c r="E17" s="2">
        <v>350</v>
      </c>
      <c r="F17" s="34"/>
      <c r="G17" s="35"/>
      <c r="H17" s="36">
        <f t="shared" ref="H17:H18" si="1">E17*F17</f>
        <v>0</v>
      </c>
      <c r="I17" s="37"/>
    </row>
    <row r="18" spans="1:9" ht="30" customHeight="1" x14ac:dyDescent="0.25">
      <c r="A18" s="29" t="s">
        <v>49</v>
      </c>
      <c r="B18" s="30"/>
      <c r="C18" s="31"/>
      <c r="D18" s="2" t="s">
        <v>7</v>
      </c>
      <c r="E18" s="2">
        <v>3130</v>
      </c>
      <c r="F18" s="26"/>
      <c r="G18" s="25"/>
      <c r="H18" s="27">
        <f t="shared" si="1"/>
        <v>0</v>
      </c>
      <c r="I18" s="28"/>
    </row>
    <row r="19" spans="1:9" ht="30" customHeight="1" thickBot="1" x14ac:dyDescent="0.3">
      <c r="A19" s="76" t="s">
        <v>46</v>
      </c>
      <c r="B19" s="77"/>
      <c r="C19" s="77"/>
      <c r="D19" s="77"/>
      <c r="E19" s="77"/>
      <c r="F19" s="77"/>
      <c r="G19" s="78"/>
      <c r="H19" s="74">
        <f>SUM(H17:I18)</f>
        <v>0</v>
      </c>
      <c r="I19" s="75"/>
    </row>
    <row r="20" spans="1:9" ht="16.5" thickTop="1" thickBot="1" x14ac:dyDescent="0.3"/>
    <row r="21" spans="1:9" ht="30" customHeight="1" thickTop="1" thickBot="1" x14ac:dyDescent="0.3">
      <c r="A21" s="82" t="s">
        <v>45</v>
      </c>
      <c r="B21" s="83"/>
      <c r="C21" s="83"/>
      <c r="D21" s="83"/>
      <c r="E21" s="83"/>
      <c r="F21" s="83"/>
      <c r="G21" s="83"/>
      <c r="H21" s="79">
        <f>H15/12</f>
        <v>0</v>
      </c>
      <c r="I21" s="80"/>
    </row>
    <row r="22" spans="1:9" ht="30" customHeight="1" thickTop="1" thickBot="1" x14ac:dyDescent="0.3">
      <c r="A22" s="82" t="s">
        <v>51</v>
      </c>
      <c r="B22" s="83"/>
      <c r="C22" s="83"/>
      <c r="D22" s="83"/>
      <c r="E22" s="83"/>
      <c r="F22" s="83"/>
      <c r="G22" s="83"/>
      <c r="H22" s="79">
        <f>(H17/12)+(H18/8)</f>
        <v>0</v>
      </c>
      <c r="I22" s="80"/>
    </row>
    <row r="23" spans="1:9" ht="30" customHeight="1" thickTop="1" thickBot="1" x14ac:dyDescent="0.3">
      <c r="A23" s="84" t="s">
        <v>52</v>
      </c>
      <c r="B23" s="85"/>
      <c r="C23" s="85"/>
      <c r="D23" s="85"/>
      <c r="E23" s="85"/>
      <c r="F23" s="85"/>
      <c r="G23" s="85"/>
      <c r="H23" s="61">
        <f>SUM(H21:I22)</f>
        <v>0</v>
      </c>
      <c r="I23" s="62"/>
    </row>
    <row r="24" spans="1:9" ht="15.75" thickTop="1" x14ac:dyDescent="0.25"/>
  </sheetData>
  <mergeCells count="44">
    <mergeCell ref="H22:I22"/>
    <mergeCell ref="H23:I23"/>
    <mergeCell ref="H21:I21"/>
    <mergeCell ref="A16:I16"/>
    <mergeCell ref="A18:C18"/>
    <mergeCell ref="F18:G18"/>
    <mergeCell ref="H18:I18"/>
    <mergeCell ref="H19:I19"/>
    <mergeCell ref="A17:C17"/>
    <mergeCell ref="F17:G17"/>
    <mergeCell ref="H17:I17"/>
    <mergeCell ref="A19:G19"/>
    <mergeCell ref="A21:G21"/>
    <mergeCell ref="A22:G22"/>
    <mergeCell ref="A23:G23"/>
    <mergeCell ref="A11:C11"/>
    <mergeCell ref="F11:G11"/>
    <mergeCell ref="H11:I11"/>
    <mergeCell ref="H14:I14"/>
    <mergeCell ref="H15:I15"/>
    <mergeCell ref="A12:C12"/>
    <mergeCell ref="F12:G12"/>
    <mergeCell ref="H12:I12"/>
    <mergeCell ref="A13:C13"/>
    <mergeCell ref="F13:G13"/>
    <mergeCell ref="H13:I13"/>
    <mergeCell ref="A14:C14"/>
    <mergeCell ref="F14:G14"/>
    <mergeCell ref="A15:G15"/>
    <mergeCell ref="H8:I8"/>
    <mergeCell ref="A9:C9"/>
    <mergeCell ref="F9:G9"/>
    <mergeCell ref="H9:I9"/>
    <mergeCell ref="A10:C10"/>
    <mergeCell ref="F10:G10"/>
    <mergeCell ref="H10:I10"/>
    <mergeCell ref="A8:C8"/>
    <mergeCell ref="F8:G8"/>
    <mergeCell ref="A2:I2"/>
    <mergeCell ref="A6:C6"/>
    <mergeCell ref="F6:G6"/>
    <mergeCell ref="H6:I6"/>
    <mergeCell ref="A7:I7"/>
    <mergeCell ref="A4:I4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8"/>
  <sheetViews>
    <sheetView topLeftCell="A4" workbookViewId="0">
      <selection activeCell="A5" sqref="A5"/>
    </sheetView>
  </sheetViews>
  <sheetFormatPr defaultRowHeight="15" x14ac:dyDescent="0.25"/>
  <cols>
    <col min="12" max="12" width="10.42578125" bestFit="1" customWidth="1"/>
  </cols>
  <sheetData>
    <row r="2" spans="1:9" ht="30" customHeight="1" x14ac:dyDescent="0.25">
      <c r="A2" s="12" t="s">
        <v>32</v>
      </c>
      <c r="B2" s="13"/>
      <c r="C2" s="13"/>
      <c r="D2" s="13"/>
      <c r="E2" s="13"/>
      <c r="F2" s="13"/>
      <c r="G2" s="13"/>
      <c r="H2" s="13"/>
      <c r="I2" s="13"/>
    </row>
    <row r="4" spans="1:9" ht="30" customHeight="1" x14ac:dyDescent="0.25">
      <c r="A4" s="38" t="s">
        <v>55</v>
      </c>
      <c r="B4" s="38"/>
      <c r="C4" s="38"/>
      <c r="D4" s="38"/>
      <c r="E4" s="38"/>
      <c r="F4" s="38"/>
      <c r="G4" s="38"/>
      <c r="H4" s="38"/>
      <c r="I4" s="38"/>
    </row>
    <row r="5" spans="1:9" ht="15.75" thickBot="1" x14ac:dyDescent="0.3"/>
    <row r="6" spans="1:9" ht="45" customHeight="1" thickTop="1" thickBot="1" x14ac:dyDescent="0.3">
      <c r="A6" s="14" t="s">
        <v>0</v>
      </c>
      <c r="B6" s="15"/>
      <c r="C6" s="15"/>
      <c r="D6" s="10" t="s">
        <v>2</v>
      </c>
      <c r="E6" s="10" t="s">
        <v>1</v>
      </c>
      <c r="F6" s="16" t="s">
        <v>3</v>
      </c>
      <c r="G6" s="17"/>
      <c r="H6" s="18" t="s">
        <v>4</v>
      </c>
      <c r="I6" s="19"/>
    </row>
    <row r="7" spans="1:9" ht="30" customHeight="1" thickTop="1" thickBot="1" x14ac:dyDescent="0.3">
      <c r="A7" s="20" t="s">
        <v>5</v>
      </c>
      <c r="B7" s="21"/>
      <c r="C7" s="21"/>
      <c r="D7" s="21"/>
      <c r="E7" s="21"/>
      <c r="F7" s="21"/>
      <c r="G7" s="21"/>
      <c r="H7" s="21"/>
      <c r="I7" s="22"/>
    </row>
    <row r="8" spans="1:9" ht="30" customHeight="1" thickTop="1" x14ac:dyDescent="0.25">
      <c r="A8" s="32" t="s">
        <v>6</v>
      </c>
      <c r="B8" s="33"/>
      <c r="C8" s="33"/>
      <c r="D8" s="2" t="s">
        <v>7</v>
      </c>
      <c r="E8" s="2">
        <v>5</v>
      </c>
      <c r="F8" s="34"/>
      <c r="G8" s="35"/>
      <c r="H8" s="36">
        <f t="shared" ref="H8:H18" si="0">E8*F8</f>
        <v>0</v>
      </c>
      <c r="I8" s="37"/>
    </row>
    <row r="9" spans="1:9" ht="30" customHeight="1" x14ac:dyDescent="0.25">
      <c r="A9" s="23" t="s">
        <v>8</v>
      </c>
      <c r="B9" s="24"/>
      <c r="C9" s="25"/>
      <c r="D9" s="2" t="s">
        <v>7</v>
      </c>
      <c r="E9" s="2">
        <v>10</v>
      </c>
      <c r="F9" s="26"/>
      <c r="G9" s="25"/>
      <c r="H9" s="27">
        <f t="shared" si="0"/>
        <v>0</v>
      </c>
      <c r="I9" s="28"/>
    </row>
    <row r="10" spans="1:9" ht="30" customHeight="1" x14ac:dyDescent="0.25">
      <c r="A10" s="29" t="s">
        <v>9</v>
      </c>
      <c r="B10" s="30"/>
      <c r="C10" s="31"/>
      <c r="D10" s="2" t="s">
        <v>7</v>
      </c>
      <c r="E10" s="2">
        <v>45</v>
      </c>
      <c r="F10" s="26"/>
      <c r="G10" s="25"/>
      <c r="H10" s="27">
        <f t="shared" si="0"/>
        <v>0</v>
      </c>
      <c r="I10" s="28"/>
    </row>
    <row r="11" spans="1:9" ht="30" customHeight="1" x14ac:dyDescent="0.25">
      <c r="A11" s="29" t="s">
        <v>10</v>
      </c>
      <c r="B11" s="30"/>
      <c r="C11" s="31"/>
      <c r="D11" s="2" t="s">
        <v>7</v>
      </c>
      <c r="E11" s="2">
        <v>30</v>
      </c>
      <c r="F11" s="26"/>
      <c r="G11" s="25"/>
      <c r="H11" s="27">
        <f t="shared" si="0"/>
        <v>0</v>
      </c>
      <c r="I11" s="28"/>
    </row>
    <row r="12" spans="1:9" ht="30" customHeight="1" x14ac:dyDescent="0.25">
      <c r="A12" s="29" t="s">
        <v>11</v>
      </c>
      <c r="B12" s="30"/>
      <c r="C12" s="31"/>
      <c r="D12" s="2" t="s">
        <v>7</v>
      </c>
      <c r="E12" s="2">
        <v>2</v>
      </c>
      <c r="F12" s="26"/>
      <c r="G12" s="25"/>
      <c r="H12" s="27">
        <f t="shared" si="0"/>
        <v>0</v>
      </c>
      <c r="I12" s="28"/>
    </row>
    <row r="13" spans="1:9" ht="30" customHeight="1" x14ac:dyDescent="0.25">
      <c r="A13" s="29" t="s">
        <v>12</v>
      </c>
      <c r="B13" s="30"/>
      <c r="C13" s="31"/>
      <c r="D13" s="2" t="s">
        <v>7</v>
      </c>
      <c r="E13" s="2">
        <v>50</v>
      </c>
      <c r="F13" s="26"/>
      <c r="G13" s="25"/>
      <c r="H13" s="27">
        <f t="shared" si="0"/>
        <v>0</v>
      </c>
      <c r="I13" s="28"/>
    </row>
    <row r="14" spans="1:9" ht="30" customHeight="1" x14ac:dyDescent="0.25">
      <c r="A14" s="29" t="s">
        <v>13</v>
      </c>
      <c r="B14" s="30"/>
      <c r="C14" s="31"/>
      <c r="D14" s="2" t="s">
        <v>7</v>
      </c>
      <c r="E14" s="2">
        <v>80</v>
      </c>
      <c r="F14" s="26"/>
      <c r="G14" s="25"/>
      <c r="H14" s="27">
        <f t="shared" si="0"/>
        <v>0</v>
      </c>
      <c r="I14" s="28"/>
    </row>
    <row r="15" spans="1:9" ht="30" customHeight="1" x14ac:dyDescent="0.25">
      <c r="A15" s="29" t="s">
        <v>53</v>
      </c>
      <c r="B15" s="30"/>
      <c r="C15" s="31"/>
      <c r="D15" s="2" t="s">
        <v>7</v>
      </c>
      <c r="E15" s="2">
        <v>5</v>
      </c>
      <c r="F15" s="26"/>
      <c r="G15" s="25"/>
      <c r="H15" s="27">
        <f t="shared" ref="H15" si="1">E15*F15</f>
        <v>0</v>
      </c>
      <c r="I15" s="28"/>
    </row>
    <row r="16" spans="1:9" ht="30" customHeight="1" x14ac:dyDescent="0.25">
      <c r="A16" s="29" t="s">
        <v>14</v>
      </c>
      <c r="B16" s="30"/>
      <c r="C16" s="31"/>
      <c r="D16" s="1" t="s">
        <v>7</v>
      </c>
      <c r="E16" s="1">
        <v>2</v>
      </c>
      <c r="F16" s="26"/>
      <c r="G16" s="25"/>
      <c r="H16" s="27">
        <f t="shared" si="0"/>
        <v>0</v>
      </c>
      <c r="I16" s="28"/>
    </row>
    <row r="17" spans="1:9" ht="30" customHeight="1" x14ac:dyDescent="0.25">
      <c r="A17" s="41" t="s">
        <v>15</v>
      </c>
      <c r="B17" s="42"/>
      <c r="C17" s="42"/>
      <c r="D17" s="1" t="s">
        <v>7</v>
      </c>
      <c r="E17" s="1">
        <v>100</v>
      </c>
      <c r="F17" s="26"/>
      <c r="G17" s="25"/>
      <c r="H17" s="27">
        <f t="shared" si="0"/>
        <v>0</v>
      </c>
      <c r="I17" s="28"/>
    </row>
    <row r="18" spans="1:9" ht="30" customHeight="1" x14ac:dyDescent="0.25">
      <c r="A18" s="29" t="s">
        <v>16</v>
      </c>
      <c r="B18" s="30"/>
      <c r="C18" s="31"/>
      <c r="D18" s="1" t="s">
        <v>7</v>
      </c>
      <c r="E18" s="1">
        <v>5</v>
      </c>
      <c r="F18" s="26"/>
      <c r="G18" s="25"/>
      <c r="H18" s="27">
        <f t="shared" si="0"/>
        <v>0</v>
      </c>
      <c r="I18" s="28"/>
    </row>
    <row r="19" spans="1:9" ht="30" customHeight="1" x14ac:dyDescent="0.25">
      <c r="A19" s="45" t="s">
        <v>17</v>
      </c>
      <c r="B19" s="46"/>
      <c r="C19" s="47"/>
      <c r="D19" s="4" t="s">
        <v>7</v>
      </c>
      <c r="E19" s="4">
        <v>10</v>
      </c>
      <c r="F19" s="48"/>
      <c r="G19" s="49"/>
      <c r="H19" s="50">
        <f>E19*F19</f>
        <v>0</v>
      </c>
      <c r="I19" s="51"/>
    </row>
    <row r="20" spans="1:9" ht="30" customHeight="1" thickBot="1" x14ac:dyDescent="0.3">
      <c r="A20" s="55" t="s">
        <v>31</v>
      </c>
      <c r="B20" s="56"/>
      <c r="C20" s="56"/>
      <c r="D20" s="5" t="s">
        <v>7</v>
      </c>
      <c r="E20" s="5">
        <v>30</v>
      </c>
      <c r="F20" s="57"/>
      <c r="G20" s="58"/>
      <c r="H20" s="43">
        <f>E20*F20</f>
        <v>0</v>
      </c>
      <c r="I20" s="44"/>
    </row>
    <row r="21" spans="1:9" ht="30" customHeight="1" thickTop="1" thickBot="1" x14ac:dyDescent="0.3">
      <c r="A21" s="52" t="s">
        <v>18</v>
      </c>
      <c r="B21" s="53"/>
      <c r="C21" s="53"/>
      <c r="D21" s="53"/>
      <c r="E21" s="53"/>
      <c r="F21" s="53"/>
      <c r="G21" s="53"/>
      <c r="H21" s="53"/>
      <c r="I21" s="54"/>
    </row>
    <row r="22" spans="1:9" ht="30" customHeight="1" thickTop="1" x14ac:dyDescent="0.25">
      <c r="A22" s="39" t="s">
        <v>19</v>
      </c>
      <c r="B22" s="40"/>
      <c r="C22" s="40"/>
      <c r="D22" s="2" t="s">
        <v>7</v>
      </c>
      <c r="E22" s="2">
        <v>200</v>
      </c>
      <c r="F22" s="34"/>
      <c r="G22" s="35"/>
      <c r="H22" s="36">
        <f t="shared" ref="H22" si="2">E22*F22</f>
        <v>0</v>
      </c>
      <c r="I22" s="37"/>
    </row>
    <row r="23" spans="1:9" ht="30" customHeight="1" thickBot="1" x14ac:dyDescent="0.3">
      <c r="A23" s="29" t="s">
        <v>20</v>
      </c>
      <c r="B23" s="30"/>
      <c r="C23" s="31"/>
      <c r="D23" s="2" t="s">
        <v>21</v>
      </c>
      <c r="E23" s="2">
        <v>200</v>
      </c>
      <c r="F23" s="26"/>
      <c r="G23" s="25"/>
      <c r="H23" s="27">
        <f>E23*F23</f>
        <v>0</v>
      </c>
      <c r="I23" s="28"/>
    </row>
    <row r="24" spans="1:9" ht="30" customHeight="1" thickTop="1" thickBot="1" x14ac:dyDescent="0.3">
      <c r="A24" s="52" t="s">
        <v>22</v>
      </c>
      <c r="B24" s="53"/>
      <c r="C24" s="53"/>
      <c r="D24" s="53"/>
      <c r="E24" s="53"/>
      <c r="F24" s="53"/>
      <c r="G24" s="53"/>
      <c r="H24" s="53"/>
      <c r="I24" s="54"/>
    </row>
    <row r="25" spans="1:9" ht="30" customHeight="1" thickTop="1" x14ac:dyDescent="0.25">
      <c r="A25" s="32" t="s">
        <v>23</v>
      </c>
      <c r="B25" s="33"/>
      <c r="C25" s="33"/>
      <c r="D25" s="2" t="s">
        <v>7</v>
      </c>
      <c r="E25" s="2">
        <v>200</v>
      </c>
      <c r="F25" s="34"/>
      <c r="G25" s="35"/>
      <c r="H25" s="36">
        <f t="shared" ref="H25:H31" si="3">E25*F25</f>
        <v>0</v>
      </c>
      <c r="I25" s="37"/>
    </row>
    <row r="26" spans="1:9" ht="30" customHeight="1" x14ac:dyDescent="0.25">
      <c r="A26" s="23" t="s">
        <v>24</v>
      </c>
      <c r="B26" s="24"/>
      <c r="C26" s="25"/>
      <c r="D26" s="2" t="s">
        <v>7</v>
      </c>
      <c r="E26" s="2">
        <v>500</v>
      </c>
      <c r="F26" s="26"/>
      <c r="G26" s="25"/>
      <c r="H26" s="27">
        <f t="shared" si="3"/>
        <v>0</v>
      </c>
      <c r="I26" s="28"/>
    </row>
    <row r="27" spans="1:9" ht="30" customHeight="1" x14ac:dyDescent="0.25">
      <c r="A27" s="29" t="s">
        <v>25</v>
      </c>
      <c r="B27" s="30"/>
      <c r="C27" s="31"/>
      <c r="D27" s="2" t="s">
        <v>7</v>
      </c>
      <c r="E27" s="2">
        <v>100</v>
      </c>
      <c r="F27" s="26"/>
      <c r="G27" s="25"/>
      <c r="H27" s="27">
        <f t="shared" si="3"/>
        <v>0</v>
      </c>
      <c r="I27" s="28"/>
    </row>
    <row r="28" spans="1:9" ht="30" customHeight="1" x14ac:dyDescent="0.25">
      <c r="A28" s="29" t="s">
        <v>26</v>
      </c>
      <c r="B28" s="30"/>
      <c r="C28" s="31"/>
      <c r="D28" s="2" t="s">
        <v>21</v>
      </c>
      <c r="E28" s="2">
        <v>50</v>
      </c>
      <c r="F28" s="26"/>
      <c r="G28" s="25"/>
      <c r="H28" s="27">
        <f t="shared" si="3"/>
        <v>0</v>
      </c>
      <c r="I28" s="28"/>
    </row>
    <row r="29" spans="1:9" ht="30" customHeight="1" x14ac:dyDescent="0.25">
      <c r="A29" s="29" t="s">
        <v>27</v>
      </c>
      <c r="B29" s="30"/>
      <c r="C29" s="31"/>
      <c r="D29" s="2" t="s">
        <v>7</v>
      </c>
      <c r="E29" s="2">
        <v>150</v>
      </c>
      <c r="F29" s="26"/>
      <c r="G29" s="25"/>
      <c r="H29" s="27">
        <f t="shared" si="3"/>
        <v>0</v>
      </c>
      <c r="I29" s="28"/>
    </row>
    <row r="30" spans="1:9" ht="30" customHeight="1" x14ac:dyDescent="0.25">
      <c r="A30" s="29" t="s">
        <v>28</v>
      </c>
      <c r="B30" s="30"/>
      <c r="C30" s="31"/>
      <c r="D30" s="2" t="s">
        <v>7</v>
      </c>
      <c r="E30" s="2">
        <v>150</v>
      </c>
      <c r="F30" s="26"/>
      <c r="G30" s="25"/>
      <c r="H30" s="27">
        <f t="shared" si="3"/>
        <v>0</v>
      </c>
      <c r="I30" s="28"/>
    </row>
    <row r="31" spans="1:9" ht="30" customHeight="1" thickBot="1" x14ac:dyDescent="0.3">
      <c r="A31" s="29" t="s">
        <v>29</v>
      </c>
      <c r="B31" s="30"/>
      <c r="C31" s="31"/>
      <c r="D31" s="2" t="s">
        <v>7</v>
      </c>
      <c r="E31" s="2">
        <v>100</v>
      </c>
      <c r="F31" s="26"/>
      <c r="G31" s="25"/>
      <c r="H31" s="27">
        <f t="shared" si="3"/>
        <v>0</v>
      </c>
      <c r="I31" s="28"/>
    </row>
    <row r="32" spans="1:9" ht="30" customHeight="1" thickTop="1" thickBot="1" x14ac:dyDescent="0.3">
      <c r="A32" s="52" t="s">
        <v>30</v>
      </c>
      <c r="B32" s="53"/>
      <c r="C32" s="53"/>
      <c r="D32" s="53"/>
      <c r="E32" s="53"/>
      <c r="F32" s="53"/>
      <c r="G32" s="53"/>
      <c r="H32" s="53"/>
      <c r="I32" s="54"/>
    </row>
    <row r="33" spans="1:12" ht="30" customHeight="1" thickTop="1" x14ac:dyDescent="0.25">
      <c r="A33" s="32" t="s">
        <v>6</v>
      </c>
      <c r="B33" s="33"/>
      <c r="C33" s="33"/>
      <c r="D33" s="2" t="s">
        <v>7</v>
      </c>
      <c r="E33" s="2">
        <v>20</v>
      </c>
      <c r="F33" s="34"/>
      <c r="G33" s="35"/>
      <c r="H33" s="36">
        <f t="shared" ref="H33:H43" si="4">E33*F33</f>
        <v>0</v>
      </c>
      <c r="I33" s="37"/>
    </row>
    <row r="34" spans="1:12" ht="30" customHeight="1" x14ac:dyDescent="0.25">
      <c r="A34" s="23" t="s">
        <v>8</v>
      </c>
      <c r="B34" s="24"/>
      <c r="C34" s="25"/>
      <c r="D34" s="2" t="s">
        <v>7</v>
      </c>
      <c r="E34" s="2">
        <v>20</v>
      </c>
      <c r="F34" s="26"/>
      <c r="G34" s="25"/>
      <c r="H34" s="27">
        <f t="shared" si="4"/>
        <v>0</v>
      </c>
      <c r="I34" s="28"/>
    </row>
    <row r="35" spans="1:12" ht="30" customHeight="1" x14ac:dyDescent="0.25">
      <c r="A35" s="29" t="s">
        <v>9</v>
      </c>
      <c r="B35" s="30"/>
      <c r="C35" s="31"/>
      <c r="D35" s="2" t="s">
        <v>7</v>
      </c>
      <c r="E35" s="2">
        <v>50</v>
      </c>
      <c r="F35" s="26"/>
      <c r="G35" s="25"/>
      <c r="H35" s="27">
        <f t="shared" si="4"/>
        <v>0</v>
      </c>
      <c r="I35" s="28"/>
    </row>
    <row r="36" spans="1:12" ht="30" customHeight="1" x14ac:dyDescent="0.25">
      <c r="A36" s="29" t="s">
        <v>10</v>
      </c>
      <c r="B36" s="30"/>
      <c r="C36" s="31"/>
      <c r="D36" s="2" t="s">
        <v>7</v>
      </c>
      <c r="E36" s="2">
        <v>20</v>
      </c>
      <c r="F36" s="26"/>
      <c r="G36" s="25"/>
      <c r="H36" s="27">
        <f t="shared" si="4"/>
        <v>0</v>
      </c>
      <c r="I36" s="28"/>
    </row>
    <row r="37" spans="1:12" ht="30" customHeight="1" x14ac:dyDescent="0.25">
      <c r="A37" s="29" t="s">
        <v>11</v>
      </c>
      <c r="B37" s="30"/>
      <c r="C37" s="31"/>
      <c r="D37" s="2" t="s">
        <v>7</v>
      </c>
      <c r="E37" s="2">
        <v>2</v>
      </c>
      <c r="F37" s="26"/>
      <c r="G37" s="25"/>
      <c r="H37" s="27">
        <f t="shared" si="4"/>
        <v>0</v>
      </c>
      <c r="I37" s="28"/>
    </row>
    <row r="38" spans="1:12" ht="30" customHeight="1" x14ac:dyDescent="0.25">
      <c r="A38" s="29" t="s">
        <v>12</v>
      </c>
      <c r="B38" s="30"/>
      <c r="C38" s="31"/>
      <c r="D38" s="2" t="s">
        <v>7</v>
      </c>
      <c r="E38" s="2">
        <v>30</v>
      </c>
      <c r="F38" s="26"/>
      <c r="G38" s="25"/>
      <c r="H38" s="27">
        <f t="shared" si="4"/>
        <v>0</v>
      </c>
      <c r="I38" s="28"/>
    </row>
    <row r="39" spans="1:12" ht="30" customHeight="1" x14ac:dyDescent="0.25">
      <c r="A39" s="29" t="s">
        <v>13</v>
      </c>
      <c r="B39" s="30"/>
      <c r="C39" s="31"/>
      <c r="D39" s="2" t="s">
        <v>7</v>
      </c>
      <c r="E39" s="2">
        <v>15</v>
      </c>
      <c r="F39" s="26"/>
      <c r="G39" s="25"/>
      <c r="H39" s="27">
        <f t="shared" si="4"/>
        <v>0</v>
      </c>
      <c r="I39" s="28"/>
    </row>
    <row r="40" spans="1:12" ht="30" customHeight="1" x14ac:dyDescent="0.25">
      <c r="A40" s="29" t="s">
        <v>53</v>
      </c>
      <c r="B40" s="30"/>
      <c r="C40" s="31"/>
      <c r="D40" s="2" t="s">
        <v>7</v>
      </c>
      <c r="E40" s="2">
        <v>2</v>
      </c>
      <c r="F40" s="26"/>
      <c r="G40" s="25"/>
      <c r="H40" s="27">
        <f t="shared" si="4"/>
        <v>0</v>
      </c>
      <c r="I40" s="28"/>
    </row>
    <row r="41" spans="1:12" ht="30" customHeight="1" x14ac:dyDescent="0.25">
      <c r="A41" s="29" t="s">
        <v>14</v>
      </c>
      <c r="B41" s="30"/>
      <c r="C41" s="31"/>
      <c r="D41" s="1" t="s">
        <v>7</v>
      </c>
      <c r="E41" s="1">
        <v>5</v>
      </c>
      <c r="F41" s="26"/>
      <c r="G41" s="25"/>
      <c r="H41" s="27">
        <f t="shared" si="4"/>
        <v>0</v>
      </c>
      <c r="I41" s="28"/>
    </row>
    <row r="42" spans="1:12" ht="30" customHeight="1" x14ac:dyDescent="0.25">
      <c r="A42" s="41" t="s">
        <v>15</v>
      </c>
      <c r="B42" s="42"/>
      <c r="C42" s="42"/>
      <c r="D42" s="1" t="s">
        <v>7</v>
      </c>
      <c r="E42" s="1">
        <v>100</v>
      </c>
      <c r="F42" s="26"/>
      <c r="G42" s="25"/>
      <c r="H42" s="27">
        <f t="shared" si="4"/>
        <v>0</v>
      </c>
      <c r="I42" s="28"/>
    </row>
    <row r="43" spans="1:12" ht="30" customHeight="1" x14ac:dyDescent="0.25">
      <c r="A43" s="29" t="s">
        <v>16</v>
      </c>
      <c r="B43" s="30"/>
      <c r="C43" s="31"/>
      <c r="D43" s="1" t="s">
        <v>7</v>
      </c>
      <c r="E43" s="1">
        <v>2</v>
      </c>
      <c r="F43" s="26"/>
      <c r="G43" s="25"/>
      <c r="H43" s="27">
        <f t="shared" si="4"/>
        <v>0</v>
      </c>
      <c r="I43" s="28"/>
    </row>
    <row r="44" spans="1:12" ht="30" customHeight="1" thickBot="1" x14ac:dyDescent="0.3">
      <c r="A44" s="63" t="s">
        <v>17</v>
      </c>
      <c r="B44" s="64"/>
      <c r="C44" s="65"/>
      <c r="D44" s="1" t="s">
        <v>7</v>
      </c>
      <c r="E44" s="1">
        <v>5</v>
      </c>
      <c r="F44" s="66"/>
      <c r="G44" s="67"/>
      <c r="H44" s="68">
        <f>E44*F44</f>
        <v>0</v>
      </c>
      <c r="I44" s="69"/>
    </row>
    <row r="45" spans="1:12" ht="30" customHeight="1" thickTop="1" thickBot="1" x14ac:dyDescent="0.3">
      <c r="A45" s="70" t="s">
        <v>33</v>
      </c>
      <c r="B45" s="71"/>
      <c r="C45" s="71"/>
      <c r="D45" s="71"/>
      <c r="E45" s="71"/>
      <c r="F45" s="71"/>
      <c r="G45" s="71"/>
      <c r="H45" s="72">
        <f>SUM(H33:I44,H25:I31,H22:I23,H8:I20)</f>
        <v>0</v>
      </c>
      <c r="I45" s="73"/>
      <c r="L45" s="11"/>
    </row>
    <row r="46" spans="1:12" ht="16.5" thickTop="1" thickBot="1" x14ac:dyDescent="0.3">
      <c r="A46" s="7"/>
      <c r="B46" s="8"/>
      <c r="C46" s="8"/>
      <c r="D46" s="8"/>
      <c r="E46" s="8"/>
      <c r="F46" s="8"/>
      <c r="G46" s="8"/>
      <c r="H46" s="8"/>
      <c r="I46" s="9"/>
      <c r="L46" s="11"/>
    </row>
    <row r="47" spans="1:12" ht="30" customHeight="1" thickTop="1" thickBot="1" x14ac:dyDescent="0.3">
      <c r="A47" s="59" t="s">
        <v>34</v>
      </c>
      <c r="B47" s="60"/>
      <c r="C47" s="60"/>
      <c r="D47" s="60"/>
      <c r="E47" s="60"/>
      <c r="F47" s="60"/>
      <c r="G47" s="60"/>
      <c r="H47" s="61">
        <f>H45/12</f>
        <v>0</v>
      </c>
      <c r="I47" s="62"/>
    </row>
    <row r="48" spans="1:12" ht="15.75" thickTop="1" x14ac:dyDescent="0.25"/>
  </sheetData>
  <mergeCells count="115">
    <mergeCell ref="A2:I2"/>
    <mergeCell ref="A4:I4"/>
    <mergeCell ref="A6:C6"/>
    <mergeCell ref="F6:G6"/>
    <mergeCell ref="H6:I6"/>
    <mergeCell ref="A7:I7"/>
    <mergeCell ref="A10:C10"/>
    <mergeCell ref="F10:G10"/>
    <mergeCell ref="H10:I10"/>
    <mergeCell ref="A11:C11"/>
    <mergeCell ref="F11:G11"/>
    <mergeCell ref="H11:I11"/>
    <mergeCell ref="A8:C8"/>
    <mergeCell ref="F8:G8"/>
    <mergeCell ref="H8:I8"/>
    <mergeCell ref="A9:C9"/>
    <mergeCell ref="F9:G9"/>
    <mergeCell ref="H9:I9"/>
    <mergeCell ref="A14:C14"/>
    <mergeCell ref="F14:G14"/>
    <mergeCell ref="H14:I14"/>
    <mergeCell ref="A16:C16"/>
    <mergeCell ref="F16:G16"/>
    <mergeCell ref="H16:I16"/>
    <mergeCell ref="A12:C12"/>
    <mergeCell ref="F12:G12"/>
    <mergeCell ref="H12:I12"/>
    <mergeCell ref="A13:C13"/>
    <mergeCell ref="F13:G13"/>
    <mergeCell ref="H13:I13"/>
    <mergeCell ref="A19:C19"/>
    <mergeCell ref="F19:G19"/>
    <mergeCell ref="H19:I19"/>
    <mergeCell ref="A20:C20"/>
    <mergeCell ref="F20:G20"/>
    <mergeCell ref="H20:I20"/>
    <mergeCell ref="A17:C17"/>
    <mergeCell ref="F17:G17"/>
    <mergeCell ref="H17:I17"/>
    <mergeCell ref="A18:C18"/>
    <mergeCell ref="F18:G18"/>
    <mergeCell ref="H18:I18"/>
    <mergeCell ref="A24:I24"/>
    <mergeCell ref="A25:C25"/>
    <mergeCell ref="F25:G25"/>
    <mergeCell ref="H25:I25"/>
    <mergeCell ref="A26:C26"/>
    <mergeCell ref="F26:G26"/>
    <mergeCell ref="H26:I26"/>
    <mergeCell ref="A21:I21"/>
    <mergeCell ref="A22:C22"/>
    <mergeCell ref="F22:G22"/>
    <mergeCell ref="H22:I22"/>
    <mergeCell ref="A23:C23"/>
    <mergeCell ref="F23:G23"/>
    <mergeCell ref="H23:I23"/>
    <mergeCell ref="A29:C29"/>
    <mergeCell ref="F29:G29"/>
    <mergeCell ref="H29:I29"/>
    <mergeCell ref="A30:C30"/>
    <mergeCell ref="F30:G30"/>
    <mergeCell ref="H30:I30"/>
    <mergeCell ref="A27:C27"/>
    <mergeCell ref="F27:G27"/>
    <mergeCell ref="H27:I27"/>
    <mergeCell ref="A28:C28"/>
    <mergeCell ref="F28:G28"/>
    <mergeCell ref="H28:I28"/>
    <mergeCell ref="A34:C34"/>
    <mergeCell ref="F34:G34"/>
    <mergeCell ref="H34:I34"/>
    <mergeCell ref="A35:C35"/>
    <mergeCell ref="F35:G35"/>
    <mergeCell ref="H35:I35"/>
    <mergeCell ref="A31:C31"/>
    <mergeCell ref="F31:G31"/>
    <mergeCell ref="H31:I31"/>
    <mergeCell ref="A32:I32"/>
    <mergeCell ref="A33:C33"/>
    <mergeCell ref="F33:G33"/>
    <mergeCell ref="H33:I33"/>
    <mergeCell ref="H38:I38"/>
    <mergeCell ref="A39:C39"/>
    <mergeCell ref="F39:G39"/>
    <mergeCell ref="H39:I39"/>
    <mergeCell ref="A36:C36"/>
    <mergeCell ref="F36:G36"/>
    <mergeCell ref="H36:I36"/>
    <mergeCell ref="A37:C37"/>
    <mergeCell ref="F37:G37"/>
    <mergeCell ref="H37:I37"/>
    <mergeCell ref="A45:G45"/>
    <mergeCell ref="H45:I45"/>
    <mergeCell ref="A47:G47"/>
    <mergeCell ref="H47:I47"/>
    <mergeCell ref="A15:C15"/>
    <mergeCell ref="F15:G15"/>
    <mergeCell ref="H15:I15"/>
    <mergeCell ref="A40:C40"/>
    <mergeCell ref="F40:G40"/>
    <mergeCell ref="H40:I40"/>
    <mergeCell ref="A43:C43"/>
    <mergeCell ref="F43:G43"/>
    <mergeCell ref="H43:I43"/>
    <mergeCell ref="A44:C44"/>
    <mergeCell ref="F44:G44"/>
    <mergeCell ref="H44:I44"/>
    <mergeCell ref="A41:C41"/>
    <mergeCell ref="F41:G41"/>
    <mergeCell ref="H41:I41"/>
    <mergeCell ref="A42:C42"/>
    <mergeCell ref="F42:G42"/>
    <mergeCell ref="H42:I42"/>
    <mergeCell ref="A38:C38"/>
    <mergeCell ref="F38:G3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4"/>
  <sheetViews>
    <sheetView tabSelected="1" workbookViewId="0">
      <selection activeCell="A5" sqref="A5"/>
    </sheetView>
  </sheetViews>
  <sheetFormatPr defaultRowHeight="15" x14ac:dyDescent="0.25"/>
  <sheetData>
    <row r="2" spans="1:9" ht="30" customHeight="1" x14ac:dyDescent="0.25">
      <c r="A2" s="12" t="s">
        <v>35</v>
      </c>
      <c r="B2" s="13"/>
      <c r="C2" s="13"/>
      <c r="D2" s="13"/>
      <c r="E2" s="13"/>
      <c r="F2" s="13"/>
      <c r="G2" s="13"/>
      <c r="H2" s="13"/>
      <c r="I2" s="13"/>
    </row>
    <row r="4" spans="1:9" ht="30" customHeight="1" x14ac:dyDescent="0.25">
      <c r="A4" s="38" t="s">
        <v>55</v>
      </c>
      <c r="B4" s="38"/>
      <c r="C4" s="38"/>
      <c r="D4" s="38"/>
      <c r="E4" s="38"/>
      <c r="F4" s="38"/>
      <c r="G4" s="38"/>
      <c r="H4" s="38"/>
      <c r="I4" s="38"/>
    </row>
    <row r="5" spans="1:9" ht="15.75" thickBot="1" x14ac:dyDescent="0.3"/>
    <row r="6" spans="1:9" ht="45" customHeight="1" thickTop="1" thickBot="1" x14ac:dyDescent="0.3">
      <c r="A6" s="14" t="s">
        <v>36</v>
      </c>
      <c r="B6" s="15"/>
      <c r="C6" s="15"/>
      <c r="D6" s="10" t="s">
        <v>2</v>
      </c>
      <c r="E6" s="10" t="s">
        <v>1</v>
      </c>
      <c r="F6" s="16" t="s">
        <v>3</v>
      </c>
      <c r="G6" s="17"/>
      <c r="H6" s="18" t="s">
        <v>4</v>
      </c>
      <c r="I6" s="19"/>
    </row>
    <row r="7" spans="1:9" ht="30" customHeight="1" thickTop="1" thickBot="1" x14ac:dyDescent="0.3">
      <c r="A7" s="20" t="s">
        <v>38</v>
      </c>
      <c r="B7" s="21"/>
      <c r="C7" s="21"/>
      <c r="D7" s="21"/>
      <c r="E7" s="21"/>
      <c r="F7" s="21"/>
      <c r="G7" s="21"/>
      <c r="H7" s="21"/>
      <c r="I7" s="22"/>
    </row>
    <row r="8" spans="1:9" ht="30" customHeight="1" thickTop="1" x14ac:dyDescent="0.25">
      <c r="A8" s="32" t="s">
        <v>41</v>
      </c>
      <c r="B8" s="33"/>
      <c r="C8" s="33"/>
      <c r="D8" s="2" t="s">
        <v>7</v>
      </c>
      <c r="E8" s="2">
        <v>10</v>
      </c>
      <c r="F8" s="34"/>
      <c r="G8" s="35"/>
      <c r="H8" s="36">
        <f t="shared" ref="H8:H14" si="0">E8*F8</f>
        <v>0</v>
      </c>
      <c r="I8" s="37"/>
    </row>
    <row r="9" spans="1:9" ht="30" customHeight="1" x14ac:dyDescent="0.25">
      <c r="A9" s="23" t="s">
        <v>37</v>
      </c>
      <c r="B9" s="24"/>
      <c r="C9" s="25"/>
      <c r="D9" s="2" t="s">
        <v>7</v>
      </c>
      <c r="E9" s="2">
        <v>5</v>
      </c>
      <c r="F9" s="26"/>
      <c r="G9" s="25"/>
      <c r="H9" s="27">
        <f t="shared" si="0"/>
        <v>0</v>
      </c>
      <c r="I9" s="28"/>
    </row>
    <row r="10" spans="1:9" ht="30" customHeight="1" x14ac:dyDescent="0.25">
      <c r="A10" s="23" t="s">
        <v>39</v>
      </c>
      <c r="B10" s="24"/>
      <c r="C10" s="25"/>
      <c r="D10" s="2" t="s">
        <v>7</v>
      </c>
      <c r="E10" s="2">
        <v>5</v>
      </c>
      <c r="F10" s="26"/>
      <c r="G10" s="25"/>
      <c r="H10" s="27">
        <f t="shared" si="0"/>
        <v>0</v>
      </c>
      <c r="I10" s="28"/>
    </row>
    <row r="11" spans="1:9" ht="30" customHeight="1" x14ac:dyDescent="0.25">
      <c r="A11" s="29" t="s">
        <v>40</v>
      </c>
      <c r="B11" s="30"/>
      <c r="C11" s="31"/>
      <c r="D11" s="2" t="s">
        <v>7</v>
      </c>
      <c r="E11" s="2">
        <v>5</v>
      </c>
      <c r="F11" s="26"/>
      <c r="G11" s="25"/>
      <c r="H11" s="27">
        <f t="shared" si="0"/>
        <v>0</v>
      </c>
      <c r="I11" s="28"/>
    </row>
    <row r="12" spans="1:9" ht="30" customHeight="1" x14ac:dyDescent="0.25">
      <c r="A12" s="29" t="s">
        <v>42</v>
      </c>
      <c r="B12" s="30"/>
      <c r="C12" s="31"/>
      <c r="D12" s="2" t="s">
        <v>7</v>
      </c>
      <c r="E12" s="2">
        <v>10</v>
      </c>
      <c r="F12" s="26"/>
      <c r="G12" s="25"/>
      <c r="H12" s="27">
        <f t="shared" si="0"/>
        <v>0</v>
      </c>
      <c r="I12" s="28"/>
    </row>
    <row r="13" spans="1:9" ht="30" customHeight="1" x14ac:dyDescent="0.25">
      <c r="A13" s="29" t="s">
        <v>43</v>
      </c>
      <c r="B13" s="30"/>
      <c r="C13" s="31"/>
      <c r="D13" s="2" t="s">
        <v>7</v>
      </c>
      <c r="E13" s="2">
        <v>10</v>
      </c>
      <c r="F13" s="26"/>
      <c r="G13" s="25"/>
      <c r="H13" s="27">
        <f t="shared" si="0"/>
        <v>0</v>
      </c>
      <c r="I13" s="28"/>
    </row>
    <row r="14" spans="1:9" ht="30" customHeight="1" x14ac:dyDescent="0.25">
      <c r="A14" s="29" t="s">
        <v>44</v>
      </c>
      <c r="B14" s="30"/>
      <c r="C14" s="31"/>
      <c r="D14" s="2" t="s">
        <v>7</v>
      </c>
      <c r="E14" s="2">
        <v>5</v>
      </c>
      <c r="F14" s="26"/>
      <c r="G14" s="25"/>
      <c r="H14" s="27">
        <f t="shared" si="0"/>
        <v>0</v>
      </c>
      <c r="I14" s="28"/>
    </row>
    <row r="15" spans="1:9" ht="30" customHeight="1" thickBot="1" x14ac:dyDescent="0.3">
      <c r="A15" s="76" t="s">
        <v>46</v>
      </c>
      <c r="B15" s="77"/>
      <c r="C15" s="77"/>
      <c r="D15" s="77"/>
      <c r="E15" s="77"/>
      <c r="F15" s="77"/>
      <c r="G15" s="78"/>
      <c r="H15" s="74">
        <f>SUM(H8:I14)</f>
        <v>0</v>
      </c>
      <c r="I15" s="75"/>
    </row>
    <row r="16" spans="1:9" ht="30" customHeight="1" thickTop="1" thickBot="1" x14ac:dyDescent="0.3">
      <c r="A16" s="20" t="s">
        <v>47</v>
      </c>
      <c r="B16" s="81"/>
      <c r="C16" s="81"/>
      <c r="D16" s="81"/>
      <c r="E16" s="81"/>
      <c r="F16" s="81"/>
      <c r="G16" s="81"/>
      <c r="H16" s="81"/>
      <c r="I16" s="19"/>
    </row>
    <row r="17" spans="1:9" ht="30" customHeight="1" thickTop="1" x14ac:dyDescent="0.25">
      <c r="A17" s="39" t="s">
        <v>54</v>
      </c>
      <c r="B17" s="40"/>
      <c r="C17" s="40"/>
      <c r="D17" s="2" t="s">
        <v>7</v>
      </c>
      <c r="E17" s="2">
        <v>50</v>
      </c>
      <c r="F17" s="34"/>
      <c r="G17" s="35"/>
      <c r="H17" s="36">
        <f t="shared" ref="H17:H18" si="1">E17*F17</f>
        <v>0</v>
      </c>
      <c r="I17" s="37"/>
    </row>
    <row r="18" spans="1:9" ht="30" customHeight="1" x14ac:dyDescent="0.25">
      <c r="A18" s="29" t="s">
        <v>49</v>
      </c>
      <c r="B18" s="30"/>
      <c r="C18" s="31"/>
      <c r="D18" s="2" t="s">
        <v>7</v>
      </c>
      <c r="E18" s="2">
        <v>550</v>
      </c>
      <c r="F18" s="26"/>
      <c r="G18" s="25"/>
      <c r="H18" s="27">
        <f t="shared" si="1"/>
        <v>0</v>
      </c>
      <c r="I18" s="28"/>
    </row>
    <row r="19" spans="1:9" ht="30" customHeight="1" thickBot="1" x14ac:dyDescent="0.3">
      <c r="A19" s="76" t="s">
        <v>46</v>
      </c>
      <c r="B19" s="77"/>
      <c r="C19" s="77"/>
      <c r="D19" s="77"/>
      <c r="E19" s="77"/>
      <c r="F19" s="77"/>
      <c r="G19" s="78"/>
      <c r="H19" s="74">
        <f>SUM(H17:I18)</f>
        <v>0</v>
      </c>
      <c r="I19" s="75"/>
    </row>
    <row r="20" spans="1:9" ht="16.5" thickTop="1" thickBot="1" x14ac:dyDescent="0.3"/>
    <row r="21" spans="1:9" ht="30" customHeight="1" thickTop="1" thickBot="1" x14ac:dyDescent="0.3">
      <c r="A21" s="82" t="s">
        <v>45</v>
      </c>
      <c r="B21" s="83"/>
      <c r="C21" s="83"/>
      <c r="D21" s="83"/>
      <c r="E21" s="83"/>
      <c r="F21" s="83"/>
      <c r="G21" s="83"/>
      <c r="H21" s="79">
        <f>H15/12</f>
        <v>0</v>
      </c>
      <c r="I21" s="80"/>
    </row>
    <row r="22" spans="1:9" ht="30" customHeight="1" thickTop="1" thickBot="1" x14ac:dyDescent="0.3">
      <c r="A22" s="82" t="s">
        <v>51</v>
      </c>
      <c r="B22" s="83"/>
      <c r="C22" s="83"/>
      <c r="D22" s="83"/>
      <c r="E22" s="83"/>
      <c r="F22" s="83"/>
      <c r="G22" s="83"/>
      <c r="H22" s="79">
        <f>(H17/12)+(H18/8)</f>
        <v>0</v>
      </c>
      <c r="I22" s="80"/>
    </row>
    <row r="23" spans="1:9" ht="30" customHeight="1" thickTop="1" thickBot="1" x14ac:dyDescent="0.3">
      <c r="A23" s="84" t="s">
        <v>52</v>
      </c>
      <c r="B23" s="85"/>
      <c r="C23" s="85"/>
      <c r="D23" s="85"/>
      <c r="E23" s="85"/>
      <c r="F23" s="85"/>
      <c r="G23" s="85"/>
      <c r="H23" s="61">
        <f>SUM(H21:I22)</f>
        <v>0</v>
      </c>
      <c r="I23" s="62"/>
    </row>
    <row r="24" spans="1:9" ht="15.75" thickTop="1" x14ac:dyDescent="0.25"/>
  </sheetData>
  <mergeCells count="44">
    <mergeCell ref="A7:I7"/>
    <mergeCell ref="A2:I2"/>
    <mergeCell ref="A4:I4"/>
    <mergeCell ref="A6:C6"/>
    <mergeCell ref="F6:G6"/>
    <mergeCell ref="H6:I6"/>
    <mergeCell ref="A8:C8"/>
    <mergeCell ref="F8:G8"/>
    <mergeCell ref="H8:I8"/>
    <mergeCell ref="A9:C9"/>
    <mergeCell ref="F9:G9"/>
    <mergeCell ref="H9:I9"/>
    <mergeCell ref="A10:C10"/>
    <mergeCell ref="F10:G10"/>
    <mergeCell ref="H10:I10"/>
    <mergeCell ref="A11:C11"/>
    <mergeCell ref="F11:G11"/>
    <mergeCell ref="H11:I11"/>
    <mergeCell ref="A16:I16"/>
    <mergeCell ref="A12:C12"/>
    <mergeCell ref="F12:G12"/>
    <mergeCell ref="H12:I12"/>
    <mergeCell ref="A13:C13"/>
    <mergeCell ref="F13:G13"/>
    <mergeCell ref="H13:I13"/>
    <mergeCell ref="A14:C14"/>
    <mergeCell ref="F14:G14"/>
    <mergeCell ref="H14:I14"/>
    <mergeCell ref="A15:G15"/>
    <mergeCell ref="H15:I15"/>
    <mergeCell ref="A17:C17"/>
    <mergeCell ref="F17:G17"/>
    <mergeCell ref="H17:I17"/>
    <mergeCell ref="A18:C18"/>
    <mergeCell ref="F18:G18"/>
    <mergeCell ref="H18:I18"/>
    <mergeCell ref="A23:G23"/>
    <mergeCell ref="H23:I23"/>
    <mergeCell ref="A19:G19"/>
    <mergeCell ref="H19:I19"/>
    <mergeCell ref="A21:G21"/>
    <mergeCell ref="H21:I21"/>
    <mergeCell ref="A22:G22"/>
    <mergeCell ref="H22:I2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JC_SDZ_TDZ_HČ</vt:lpstr>
      <vt:lpstr>JC_SDZ_PDZ_HČ</vt:lpstr>
      <vt:lpstr>JC_SDZ_TDZ_VČ</vt:lpstr>
      <vt:lpstr>JC_SDZ_PDZ_VČ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 Vlček</dc:creator>
  <cp:lastModifiedBy>Roman</cp:lastModifiedBy>
  <dcterms:created xsi:type="dcterms:W3CDTF">2016-01-20T16:43:05Z</dcterms:created>
  <dcterms:modified xsi:type="dcterms:W3CDTF">2016-03-22T06:03:12Z</dcterms:modified>
</cp:coreProperties>
</file>